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RAT UUO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193" i="1" l="1"/>
  <c r="E193" i="1"/>
  <c r="Q192" i="1"/>
  <c r="E192" i="1"/>
  <c r="Q191" i="1"/>
  <c r="E191" i="1"/>
  <c r="Q190" i="1"/>
  <c r="E190" i="1"/>
  <c r="Q189" i="1"/>
  <c r="E189" i="1"/>
  <c r="Q188" i="1"/>
  <c r="E188" i="1"/>
  <c r="Q187" i="1"/>
  <c r="E187" i="1"/>
  <c r="Q186" i="1"/>
  <c r="E186" i="1"/>
  <c r="Q185" i="1"/>
  <c r="E185" i="1"/>
  <c r="Q184" i="1"/>
  <c r="E184" i="1"/>
  <c r="Q183" i="1"/>
  <c r="E183" i="1"/>
  <c r="Q182" i="1"/>
  <c r="E182" i="1"/>
  <c r="Q177" i="1"/>
  <c r="E177" i="1"/>
  <c r="Q176" i="1"/>
  <c r="E176" i="1"/>
  <c r="Q175" i="1"/>
  <c r="E175" i="1"/>
  <c r="Q174" i="1"/>
  <c r="E174" i="1"/>
  <c r="Q173" i="1"/>
  <c r="E173" i="1"/>
  <c r="Q172" i="1"/>
  <c r="E172" i="1"/>
  <c r="Q171" i="1"/>
  <c r="E171" i="1"/>
  <c r="Q170" i="1"/>
  <c r="E170" i="1"/>
  <c r="Q169" i="1"/>
  <c r="E169" i="1"/>
  <c r="Q168" i="1"/>
  <c r="E168" i="1"/>
  <c r="Q167" i="1"/>
  <c r="E167" i="1"/>
  <c r="Q166" i="1"/>
  <c r="E166" i="1"/>
  <c r="Q160" i="1"/>
  <c r="E160" i="1"/>
  <c r="Q159" i="1"/>
  <c r="E159" i="1"/>
  <c r="Q158" i="1"/>
  <c r="E158" i="1"/>
  <c r="Q157" i="1"/>
  <c r="E157" i="1"/>
  <c r="Q156" i="1"/>
  <c r="E156" i="1"/>
  <c r="Q155" i="1"/>
  <c r="E155" i="1"/>
  <c r="Q154" i="1"/>
  <c r="E154" i="1"/>
  <c r="Q153" i="1"/>
  <c r="E153" i="1"/>
  <c r="Q152" i="1"/>
  <c r="E152" i="1"/>
  <c r="Q151" i="1"/>
  <c r="E151" i="1"/>
  <c r="Q150" i="1"/>
  <c r="E150" i="1"/>
  <c r="Q149" i="1"/>
  <c r="E149" i="1"/>
  <c r="Q143" i="1"/>
  <c r="E143" i="1"/>
  <c r="Q142" i="1"/>
  <c r="E142" i="1"/>
  <c r="Q141" i="1"/>
  <c r="E141" i="1"/>
  <c r="Q140" i="1"/>
  <c r="E140" i="1"/>
  <c r="Q139" i="1"/>
  <c r="E139" i="1"/>
  <c r="Q138" i="1"/>
  <c r="E138" i="1"/>
  <c r="Q137" i="1"/>
  <c r="E137" i="1"/>
  <c r="Q136" i="1"/>
  <c r="E136" i="1"/>
  <c r="Q135" i="1"/>
  <c r="E135" i="1"/>
  <c r="Q134" i="1"/>
  <c r="E134" i="1"/>
  <c r="Q133" i="1"/>
  <c r="E133" i="1"/>
  <c r="Q132" i="1"/>
  <c r="E132" i="1"/>
  <c r="Q126" i="1"/>
  <c r="E126" i="1"/>
  <c r="Q125" i="1"/>
  <c r="E125" i="1"/>
  <c r="Q124" i="1"/>
  <c r="E124" i="1"/>
  <c r="Q123" i="1"/>
  <c r="E123" i="1"/>
  <c r="Q122" i="1"/>
  <c r="E122" i="1"/>
  <c r="Q121" i="1"/>
  <c r="E121" i="1"/>
  <c r="Q120" i="1"/>
  <c r="E120" i="1"/>
  <c r="Q119" i="1"/>
  <c r="E119" i="1"/>
  <c r="Q118" i="1"/>
  <c r="E118" i="1"/>
  <c r="Q117" i="1"/>
  <c r="E117" i="1"/>
  <c r="Q116" i="1"/>
  <c r="E116" i="1"/>
  <c r="Q115" i="1"/>
  <c r="E115" i="1"/>
  <c r="Q110" i="1"/>
  <c r="E110" i="1"/>
  <c r="Q109" i="1"/>
  <c r="E109" i="1"/>
  <c r="Q108" i="1"/>
  <c r="E108" i="1"/>
  <c r="Q107" i="1"/>
  <c r="E107" i="1"/>
  <c r="Q106" i="1"/>
  <c r="E106" i="1"/>
  <c r="Q105" i="1"/>
  <c r="E105" i="1"/>
  <c r="Q104" i="1"/>
  <c r="E104" i="1"/>
  <c r="Q103" i="1"/>
  <c r="E103" i="1"/>
  <c r="Q102" i="1"/>
  <c r="E102" i="1"/>
  <c r="Q101" i="1"/>
  <c r="E101" i="1"/>
  <c r="Q100" i="1"/>
  <c r="E100" i="1"/>
  <c r="Q99" i="1"/>
  <c r="E99" i="1"/>
  <c r="V95" i="1"/>
  <c r="Q94" i="1"/>
  <c r="E94" i="1"/>
  <c r="Q93" i="1"/>
  <c r="E93" i="1"/>
  <c r="Q92" i="1"/>
  <c r="E92" i="1"/>
  <c r="Q91" i="1"/>
  <c r="E91" i="1"/>
  <c r="Q90" i="1"/>
  <c r="E90" i="1"/>
  <c r="Q89" i="1"/>
  <c r="E89" i="1"/>
  <c r="E88" i="1"/>
  <c r="E87" i="1"/>
  <c r="E86" i="1"/>
  <c r="E85" i="1"/>
  <c r="E84" i="1"/>
  <c r="E83" i="1"/>
  <c r="Q78" i="1"/>
  <c r="E78" i="1"/>
  <c r="Q77" i="1"/>
  <c r="E77" i="1"/>
  <c r="Q76" i="1"/>
  <c r="E76" i="1"/>
  <c r="Q75" i="1"/>
  <c r="E75" i="1"/>
  <c r="Q74" i="1"/>
  <c r="E74" i="1"/>
  <c r="Q73" i="1"/>
  <c r="E73" i="1"/>
  <c r="Q72" i="1"/>
  <c r="E72" i="1"/>
  <c r="Q71" i="1"/>
  <c r="E71" i="1"/>
  <c r="Q70" i="1"/>
  <c r="E70" i="1"/>
  <c r="Q69" i="1"/>
  <c r="E69" i="1"/>
  <c r="Q68" i="1"/>
  <c r="E68" i="1"/>
  <c r="Q67" i="1"/>
  <c r="E67" i="1"/>
  <c r="Q62" i="1"/>
  <c r="E62" i="1"/>
  <c r="Q61" i="1"/>
  <c r="E61" i="1"/>
  <c r="Q60" i="1"/>
  <c r="E60" i="1"/>
  <c r="Q59" i="1"/>
  <c r="E59" i="1"/>
  <c r="Q58" i="1"/>
  <c r="E58" i="1"/>
  <c r="Q57" i="1"/>
  <c r="E57" i="1"/>
  <c r="Q56" i="1"/>
  <c r="E56" i="1"/>
  <c r="Q55" i="1"/>
  <c r="E55" i="1"/>
  <c r="Q54" i="1"/>
  <c r="E54" i="1"/>
  <c r="Q53" i="1"/>
  <c r="E53" i="1"/>
  <c r="Q52" i="1"/>
  <c r="E52" i="1"/>
  <c r="Q51" i="1"/>
  <c r="E51" i="1"/>
  <c r="Q46" i="1"/>
  <c r="E46" i="1"/>
  <c r="Q45" i="1"/>
  <c r="E45" i="1"/>
  <c r="Q44" i="1"/>
  <c r="E44" i="1"/>
  <c r="Q43" i="1"/>
  <c r="E43" i="1"/>
  <c r="Q42" i="1"/>
  <c r="E42" i="1"/>
  <c r="Q41" i="1"/>
  <c r="E41" i="1"/>
  <c r="Q40" i="1"/>
  <c r="E40" i="1"/>
  <c r="Q39" i="1"/>
  <c r="E39" i="1"/>
  <c r="Q38" i="1"/>
  <c r="E38" i="1"/>
  <c r="Q37" i="1"/>
  <c r="E37" i="1"/>
  <c r="Q36" i="1"/>
  <c r="E36" i="1"/>
  <c r="Q35" i="1"/>
  <c r="E35" i="1"/>
  <c r="Q30" i="1"/>
  <c r="E30" i="1"/>
  <c r="Q29" i="1"/>
  <c r="E29" i="1"/>
  <c r="Q28" i="1"/>
  <c r="E28" i="1"/>
  <c r="Q27" i="1"/>
  <c r="E27" i="1"/>
  <c r="Q26" i="1"/>
  <c r="E26" i="1"/>
  <c r="Q25" i="1"/>
  <c r="E25" i="1"/>
  <c r="Q24" i="1"/>
  <c r="E24" i="1"/>
  <c r="Q23" i="1"/>
  <c r="E23" i="1"/>
  <c r="Q22" i="1"/>
  <c r="E22" i="1"/>
  <c r="Q21" i="1"/>
  <c r="E21" i="1"/>
  <c r="Q20" i="1"/>
  <c r="E20" i="1"/>
  <c r="Q19" i="1"/>
  <c r="E19" i="1"/>
  <c r="Q14" i="1"/>
  <c r="E14" i="1"/>
  <c r="Q13" i="1"/>
  <c r="E13" i="1"/>
  <c r="Q12" i="1"/>
  <c r="E12" i="1"/>
  <c r="Q11" i="1"/>
  <c r="E11" i="1"/>
  <c r="Q10" i="1"/>
  <c r="E10" i="1"/>
  <c r="Q9" i="1"/>
  <c r="E9" i="1"/>
  <c r="Q8" i="1"/>
  <c r="E8" i="1"/>
  <c r="Q7" i="1"/>
  <c r="E7" i="1"/>
  <c r="Q6" i="1"/>
  <c r="E6" i="1"/>
  <c r="Q5" i="1"/>
  <c r="E5" i="1"/>
  <c r="Q4" i="1"/>
  <c r="E4" i="1"/>
  <c r="Q3" i="1"/>
  <c r="E3" i="1"/>
  <c r="V31" i="1" l="1"/>
  <c r="R19" i="1" s="1"/>
  <c r="S19" i="1" s="1"/>
  <c r="R90" i="1"/>
  <c r="S90" i="1" s="1"/>
  <c r="V15" i="1"/>
  <c r="R3" i="1" s="1"/>
  <c r="S3" i="1" s="1"/>
  <c r="R89" i="1"/>
  <c r="S89" i="1" s="1"/>
  <c r="U89" i="1" s="1"/>
  <c r="R91" i="1"/>
  <c r="S91" i="1" s="1"/>
  <c r="R93" i="1"/>
  <c r="S93" i="1" s="1"/>
  <c r="J161" i="1"/>
  <c r="F157" i="1" s="1"/>
  <c r="G157" i="1" s="1"/>
  <c r="J194" i="1"/>
  <c r="F192" i="1" s="1"/>
  <c r="G192" i="1" s="1"/>
  <c r="J15" i="1"/>
  <c r="J31" i="1"/>
  <c r="F29" i="1" s="1"/>
  <c r="G29" i="1" s="1"/>
  <c r="J47" i="1"/>
  <c r="F38" i="1" s="1"/>
  <c r="G38" i="1" s="1"/>
  <c r="J79" i="1"/>
  <c r="F73" i="1" s="1"/>
  <c r="G73" i="1" s="1"/>
  <c r="V144" i="1"/>
  <c r="V161" i="1"/>
  <c r="V178" i="1"/>
  <c r="R175" i="1" s="1"/>
  <c r="S175" i="1" s="1"/>
  <c r="V194" i="1"/>
  <c r="R192" i="1" s="1"/>
  <c r="S192" i="1" s="1"/>
  <c r="R92" i="1"/>
  <c r="S92" i="1" s="1"/>
  <c r="R94" i="1"/>
  <c r="S94" i="1" s="1"/>
  <c r="V127" i="1"/>
  <c r="R120" i="1" s="1"/>
  <c r="S120" i="1" s="1"/>
  <c r="R4" i="1"/>
  <c r="S4" i="1" s="1"/>
  <c r="R20" i="1"/>
  <c r="S20" i="1" s="1"/>
  <c r="R22" i="1"/>
  <c r="S22" i="1" s="1"/>
  <c r="R24" i="1"/>
  <c r="S24" i="1" s="1"/>
  <c r="R26" i="1"/>
  <c r="S26" i="1" s="1"/>
  <c r="R28" i="1"/>
  <c r="S28" i="1" s="1"/>
  <c r="R30" i="1"/>
  <c r="S30" i="1" s="1"/>
  <c r="F13" i="1"/>
  <c r="G13" i="1" s="1"/>
  <c r="F11" i="1"/>
  <c r="G11" i="1" s="1"/>
  <c r="F9" i="1"/>
  <c r="G9" i="1" s="1"/>
  <c r="F7" i="1"/>
  <c r="G7" i="1" s="1"/>
  <c r="F5" i="1"/>
  <c r="G5" i="1" s="1"/>
  <c r="F14" i="1"/>
  <c r="G14" i="1" s="1"/>
  <c r="F12" i="1"/>
  <c r="G12" i="1" s="1"/>
  <c r="F10" i="1"/>
  <c r="G10" i="1" s="1"/>
  <c r="F8" i="1"/>
  <c r="G8" i="1" s="1"/>
  <c r="F6" i="1"/>
  <c r="G6" i="1" s="1"/>
  <c r="F4" i="1"/>
  <c r="G4" i="1" s="1"/>
  <c r="F3" i="1"/>
  <c r="G3" i="1" s="1"/>
  <c r="F27" i="1"/>
  <c r="G27" i="1" s="1"/>
  <c r="F23" i="1"/>
  <c r="G23" i="1" s="1"/>
  <c r="F30" i="1"/>
  <c r="G30" i="1" s="1"/>
  <c r="F26" i="1"/>
  <c r="G26" i="1" s="1"/>
  <c r="F22" i="1"/>
  <c r="G22" i="1" s="1"/>
  <c r="F19" i="1"/>
  <c r="G19" i="1" s="1"/>
  <c r="F39" i="1"/>
  <c r="G39" i="1" s="1"/>
  <c r="F37" i="1"/>
  <c r="G37" i="1" s="1"/>
  <c r="F35" i="1"/>
  <c r="G35" i="1" s="1"/>
  <c r="R5" i="1"/>
  <c r="S5" i="1" s="1"/>
  <c r="R11" i="1"/>
  <c r="S11" i="1" s="1"/>
  <c r="R13" i="1"/>
  <c r="S13" i="1" s="1"/>
  <c r="R21" i="1"/>
  <c r="S21" i="1" s="1"/>
  <c r="R23" i="1"/>
  <c r="S23" i="1" s="1"/>
  <c r="R25" i="1"/>
  <c r="S25" i="1" s="1"/>
  <c r="R27" i="1"/>
  <c r="S27" i="1" s="1"/>
  <c r="R29" i="1"/>
  <c r="S29" i="1" s="1"/>
  <c r="V47" i="1"/>
  <c r="R40" i="1" s="1"/>
  <c r="S40" i="1" s="1"/>
  <c r="F41" i="1"/>
  <c r="G41" i="1" s="1"/>
  <c r="V63" i="1"/>
  <c r="F44" i="1"/>
  <c r="G44" i="1" s="1"/>
  <c r="F45" i="1"/>
  <c r="G45" i="1" s="1"/>
  <c r="J63" i="1"/>
  <c r="F61" i="1" s="1"/>
  <c r="G61" i="1" s="1"/>
  <c r="F68" i="1"/>
  <c r="G68" i="1" s="1"/>
  <c r="V79" i="1"/>
  <c r="R67" i="1" s="1"/>
  <c r="S67" i="1" s="1"/>
  <c r="J95" i="1"/>
  <c r="F159" i="1"/>
  <c r="G159" i="1" s="1"/>
  <c r="F152" i="1"/>
  <c r="G152" i="1" s="1"/>
  <c r="F150" i="1"/>
  <c r="G150" i="1" s="1"/>
  <c r="F153" i="1"/>
  <c r="G153" i="1" s="1"/>
  <c r="F155" i="1"/>
  <c r="G155" i="1" s="1"/>
  <c r="J111" i="1"/>
  <c r="F110" i="1" s="1"/>
  <c r="G110" i="1" s="1"/>
  <c r="R123" i="1"/>
  <c r="S123" i="1" s="1"/>
  <c r="R143" i="1"/>
  <c r="S143" i="1" s="1"/>
  <c r="R141" i="1"/>
  <c r="S141" i="1" s="1"/>
  <c r="R139" i="1"/>
  <c r="S139" i="1" s="1"/>
  <c r="R136" i="1"/>
  <c r="S136" i="1" s="1"/>
  <c r="R134" i="1"/>
  <c r="S134" i="1" s="1"/>
  <c r="R138" i="1"/>
  <c r="S138" i="1" s="1"/>
  <c r="R140" i="1"/>
  <c r="S140" i="1" s="1"/>
  <c r="R142" i="1"/>
  <c r="S142" i="1" s="1"/>
  <c r="R155" i="1"/>
  <c r="S155" i="1" s="1"/>
  <c r="R149" i="1"/>
  <c r="S149" i="1" s="1"/>
  <c r="R159" i="1"/>
  <c r="S159" i="1" s="1"/>
  <c r="R157" i="1"/>
  <c r="S157" i="1" s="1"/>
  <c r="R154" i="1"/>
  <c r="S154" i="1" s="1"/>
  <c r="R152" i="1"/>
  <c r="S152" i="1" s="1"/>
  <c r="R150" i="1"/>
  <c r="S150" i="1" s="1"/>
  <c r="R151" i="1"/>
  <c r="S151" i="1" s="1"/>
  <c r="R153" i="1"/>
  <c r="S153" i="1" s="1"/>
  <c r="R177" i="1"/>
  <c r="S177" i="1" s="1"/>
  <c r="R170" i="1"/>
  <c r="S170" i="1" s="1"/>
  <c r="R168" i="1"/>
  <c r="S168" i="1" s="1"/>
  <c r="R176" i="1"/>
  <c r="S176" i="1" s="1"/>
  <c r="R182" i="1"/>
  <c r="S182" i="1" s="1"/>
  <c r="V111" i="1"/>
  <c r="R103" i="1" s="1"/>
  <c r="S103" i="1" s="1"/>
  <c r="J127" i="1"/>
  <c r="F121" i="1" s="1"/>
  <c r="G121" i="1" s="1"/>
  <c r="F158" i="1"/>
  <c r="G158" i="1" s="1"/>
  <c r="F160" i="1"/>
  <c r="G160" i="1" s="1"/>
  <c r="R119" i="1"/>
  <c r="S119" i="1" s="1"/>
  <c r="R124" i="1"/>
  <c r="S124" i="1" s="1"/>
  <c r="R133" i="1"/>
  <c r="S133" i="1" s="1"/>
  <c r="R135" i="1"/>
  <c r="S135" i="1" s="1"/>
  <c r="R137" i="1"/>
  <c r="S137" i="1" s="1"/>
  <c r="R156" i="1"/>
  <c r="S156" i="1" s="1"/>
  <c r="R158" i="1"/>
  <c r="S158" i="1" s="1"/>
  <c r="R160" i="1"/>
  <c r="S160" i="1" s="1"/>
  <c r="R167" i="1"/>
  <c r="S167" i="1" s="1"/>
  <c r="R169" i="1"/>
  <c r="S169" i="1" s="1"/>
  <c r="J144" i="1"/>
  <c r="J178" i="1"/>
  <c r="F166" i="1" s="1"/>
  <c r="G166" i="1" s="1"/>
  <c r="R132" i="1"/>
  <c r="S132" i="1" s="1"/>
  <c r="R166" i="1" l="1"/>
  <c r="S166" i="1" s="1"/>
  <c r="R193" i="1"/>
  <c r="S193" i="1" s="1"/>
  <c r="F105" i="1"/>
  <c r="G105" i="1" s="1"/>
  <c r="F156" i="1"/>
  <c r="G156" i="1" s="1"/>
  <c r="F67" i="1"/>
  <c r="G67" i="1" s="1"/>
  <c r="R174" i="1"/>
  <c r="S174" i="1" s="1"/>
  <c r="R173" i="1"/>
  <c r="S173" i="1" s="1"/>
  <c r="T172" i="1" s="1"/>
  <c r="R121" i="1"/>
  <c r="S121" i="1" s="1"/>
  <c r="F186" i="1"/>
  <c r="G186" i="1" s="1"/>
  <c r="F151" i="1"/>
  <c r="G151" i="1" s="1"/>
  <c r="F154" i="1"/>
  <c r="G154" i="1" s="1"/>
  <c r="H149" i="1" s="1"/>
  <c r="F69" i="1"/>
  <c r="G69" i="1" s="1"/>
  <c r="F43" i="1"/>
  <c r="G43" i="1" s="1"/>
  <c r="R9" i="1"/>
  <c r="S9" i="1" s="1"/>
  <c r="F36" i="1"/>
  <c r="G36" i="1" s="1"/>
  <c r="H35" i="1" s="1"/>
  <c r="R12" i="1"/>
  <c r="S12" i="1" s="1"/>
  <c r="R171" i="1"/>
  <c r="S171" i="1" s="1"/>
  <c r="F191" i="1"/>
  <c r="G191" i="1" s="1"/>
  <c r="R115" i="1"/>
  <c r="S115" i="1" s="1"/>
  <c r="R185" i="1"/>
  <c r="S185" i="1" s="1"/>
  <c r="R172" i="1"/>
  <c r="S172" i="1" s="1"/>
  <c r="R116" i="1"/>
  <c r="S116" i="1" s="1"/>
  <c r="F185" i="1"/>
  <c r="G185" i="1" s="1"/>
  <c r="F149" i="1"/>
  <c r="G149" i="1" s="1"/>
  <c r="F76" i="1"/>
  <c r="G76" i="1" s="1"/>
  <c r="F46" i="1"/>
  <c r="G46" i="1" s="1"/>
  <c r="F42" i="1"/>
  <c r="G42" i="1" s="1"/>
  <c r="H40" i="1" s="1"/>
  <c r="R7" i="1"/>
  <c r="S7" i="1" s="1"/>
  <c r="F40" i="1"/>
  <c r="G40" i="1" s="1"/>
  <c r="R10" i="1"/>
  <c r="S10" i="1" s="1"/>
  <c r="T3" i="1"/>
  <c r="F189" i="1"/>
  <c r="G189" i="1" s="1"/>
  <c r="R187" i="1"/>
  <c r="S187" i="1" s="1"/>
  <c r="F184" i="1"/>
  <c r="G184" i="1" s="1"/>
  <c r="F187" i="1"/>
  <c r="G187" i="1" s="1"/>
  <c r="F74" i="1"/>
  <c r="G74" i="1" s="1"/>
  <c r="F62" i="1"/>
  <c r="G62" i="1" s="1"/>
  <c r="F77" i="1"/>
  <c r="G77" i="1" s="1"/>
  <c r="H3" i="1"/>
  <c r="R191" i="1"/>
  <c r="S191" i="1" s="1"/>
  <c r="R186" i="1"/>
  <c r="S186" i="1" s="1"/>
  <c r="R188" i="1"/>
  <c r="S188" i="1" s="1"/>
  <c r="R184" i="1"/>
  <c r="S184" i="1" s="1"/>
  <c r="T182" i="1" s="1"/>
  <c r="R190" i="1"/>
  <c r="S190" i="1" s="1"/>
  <c r="F182" i="1"/>
  <c r="G182" i="1" s="1"/>
  <c r="F190" i="1"/>
  <c r="G190" i="1" s="1"/>
  <c r="F72" i="1"/>
  <c r="G72" i="1" s="1"/>
  <c r="F59" i="1"/>
  <c r="G59" i="1" s="1"/>
  <c r="F75" i="1"/>
  <c r="G75" i="1" s="1"/>
  <c r="T89" i="1"/>
  <c r="R8" i="1"/>
  <c r="S8" i="1" s="1"/>
  <c r="U9" i="1" s="1"/>
  <c r="R189" i="1"/>
  <c r="S189" i="1" s="1"/>
  <c r="F193" i="1"/>
  <c r="G193" i="1" s="1"/>
  <c r="R183" i="1"/>
  <c r="S183" i="1" s="1"/>
  <c r="F188" i="1"/>
  <c r="G188" i="1" s="1"/>
  <c r="I188" i="1" s="1"/>
  <c r="F183" i="1"/>
  <c r="G183" i="1" s="1"/>
  <c r="F78" i="1"/>
  <c r="G78" i="1" s="1"/>
  <c r="F70" i="1"/>
  <c r="G70" i="1" s="1"/>
  <c r="F54" i="1"/>
  <c r="G54" i="1" s="1"/>
  <c r="I57" i="1" s="1"/>
  <c r="F71" i="1"/>
  <c r="G71" i="1" s="1"/>
  <c r="R14" i="1"/>
  <c r="S14" i="1" s="1"/>
  <c r="R6" i="1"/>
  <c r="S6" i="1" s="1"/>
  <c r="F109" i="1"/>
  <c r="G109" i="1" s="1"/>
  <c r="F55" i="1"/>
  <c r="G55" i="1" s="1"/>
  <c r="F51" i="1"/>
  <c r="G51" i="1" s="1"/>
  <c r="F20" i="1"/>
  <c r="G20" i="1" s="1"/>
  <c r="F28" i="1"/>
  <c r="G28" i="1" s="1"/>
  <c r="H25" i="1" s="1"/>
  <c r="F25" i="1"/>
  <c r="G25" i="1" s="1"/>
  <c r="T19" i="1"/>
  <c r="F107" i="1"/>
  <c r="G107" i="1" s="1"/>
  <c r="H182" i="1"/>
  <c r="F58" i="1"/>
  <c r="G58" i="1" s="1"/>
  <c r="F57" i="1"/>
  <c r="G57" i="1" s="1"/>
  <c r="F53" i="1"/>
  <c r="G53" i="1" s="1"/>
  <c r="R39" i="1"/>
  <c r="S39" i="1" s="1"/>
  <c r="F24" i="1"/>
  <c r="G24" i="1" s="1"/>
  <c r="F21" i="1"/>
  <c r="G21" i="1" s="1"/>
  <c r="F106" i="1"/>
  <c r="G106" i="1" s="1"/>
  <c r="F56" i="1"/>
  <c r="G56" i="1" s="1"/>
  <c r="F52" i="1"/>
  <c r="G52" i="1" s="1"/>
  <c r="F60" i="1"/>
  <c r="G60" i="1" s="1"/>
  <c r="H19" i="1"/>
  <c r="R36" i="1"/>
  <c r="S36" i="1" s="1"/>
  <c r="F171" i="1"/>
  <c r="G171" i="1" s="1"/>
  <c r="F167" i="1"/>
  <c r="G167" i="1" s="1"/>
  <c r="F176" i="1"/>
  <c r="G176" i="1" s="1"/>
  <c r="R102" i="1"/>
  <c r="S102" i="1" s="1"/>
  <c r="R117" i="1"/>
  <c r="S117" i="1" s="1"/>
  <c r="R118" i="1"/>
  <c r="S118" i="1" s="1"/>
  <c r="R125" i="1"/>
  <c r="S125" i="1" s="1"/>
  <c r="T121" i="1" s="1"/>
  <c r="R126" i="1"/>
  <c r="S126" i="1" s="1"/>
  <c r="R122" i="1"/>
  <c r="S122" i="1" s="1"/>
  <c r="F124" i="1"/>
  <c r="G124" i="1" s="1"/>
  <c r="F143" i="1"/>
  <c r="G143" i="1" s="1"/>
  <c r="F141" i="1"/>
  <c r="G141" i="1" s="1"/>
  <c r="F139" i="1"/>
  <c r="G139" i="1" s="1"/>
  <c r="F138" i="1"/>
  <c r="G138" i="1" s="1"/>
  <c r="F136" i="1"/>
  <c r="G136" i="1" s="1"/>
  <c r="F134" i="1"/>
  <c r="G134" i="1" s="1"/>
  <c r="U155" i="1"/>
  <c r="T155" i="1"/>
  <c r="F119" i="1"/>
  <c r="G119" i="1" s="1"/>
  <c r="F177" i="1"/>
  <c r="G177" i="1" s="1"/>
  <c r="F175" i="1"/>
  <c r="G175" i="1" s="1"/>
  <c r="F173" i="1"/>
  <c r="G173" i="1" s="1"/>
  <c r="F172" i="1"/>
  <c r="G172" i="1" s="1"/>
  <c r="F170" i="1"/>
  <c r="G170" i="1" s="1"/>
  <c r="F168" i="1"/>
  <c r="G168" i="1" s="1"/>
  <c r="H166" i="1" s="1"/>
  <c r="F169" i="1"/>
  <c r="G169" i="1" s="1"/>
  <c r="F126" i="1"/>
  <c r="G126" i="1" s="1"/>
  <c r="R110" i="1"/>
  <c r="S110" i="1" s="1"/>
  <c r="R106" i="1"/>
  <c r="S106" i="1" s="1"/>
  <c r="R99" i="1"/>
  <c r="S99" i="1" s="1"/>
  <c r="R108" i="1"/>
  <c r="S108" i="1" s="1"/>
  <c r="R104" i="1"/>
  <c r="S104" i="1" s="1"/>
  <c r="R105" i="1"/>
  <c r="S105" i="1" s="1"/>
  <c r="F117" i="1"/>
  <c r="G117" i="1" s="1"/>
  <c r="H188" i="1"/>
  <c r="K188" i="1" s="1"/>
  <c r="H155" i="1"/>
  <c r="F122" i="1"/>
  <c r="G122" i="1" s="1"/>
  <c r="R100" i="1"/>
  <c r="S100" i="1" s="1"/>
  <c r="F104" i="1"/>
  <c r="G104" i="1" s="1"/>
  <c r="R101" i="1"/>
  <c r="S101" i="1" s="1"/>
  <c r="I73" i="1"/>
  <c r="H73" i="1"/>
  <c r="R41" i="1"/>
  <c r="S41" i="1" s="1"/>
  <c r="R35" i="1"/>
  <c r="S35" i="1" s="1"/>
  <c r="R46" i="1"/>
  <c r="S46" i="1" s="1"/>
  <c r="R45" i="1"/>
  <c r="S45" i="1" s="1"/>
  <c r="R44" i="1"/>
  <c r="S44" i="1" s="1"/>
  <c r="R43" i="1"/>
  <c r="S43" i="1" s="1"/>
  <c r="R42" i="1"/>
  <c r="S42" i="1" s="1"/>
  <c r="F137" i="1"/>
  <c r="G137" i="1" s="1"/>
  <c r="U172" i="1"/>
  <c r="F142" i="1"/>
  <c r="G142" i="1" s="1"/>
  <c r="F94" i="1"/>
  <c r="G94" i="1" s="1"/>
  <c r="F92" i="1"/>
  <c r="G92" i="1" s="1"/>
  <c r="F90" i="1"/>
  <c r="G90" i="1" s="1"/>
  <c r="F87" i="1"/>
  <c r="G87" i="1" s="1"/>
  <c r="F93" i="1"/>
  <c r="G93" i="1" s="1"/>
  <c r="F91" i="1"/>
  <c r="G91" i="1" s="1"/>
  <c r="F89" i="1"/>
  <c r="G89" i="1" s="1"/>
  <c r="F85" i="1"/>
  <c r="G85" i="1" s="1"/>
  <c r="F88" i="1"/>
  <c r="G88" i="1" s="1"/>
  <c r="H57" i="1"/>
  <c r="R109" i="1"/>
  <c r="S109" i="1" s="1"/>
  <c r="F83" i="1"/>
  <c r="G83" i="1" s="1"/>
  <c r="R61" i="1"/>
  <c r="S61" i="1" s="1"/>
  <c r="R59" i="1"/>
  <c r="S59" i="1" s="1"/>
  <c r="R62" i="1"/>
  <c r="S62" i="1" s="1"/>
  <c r="R60" i="1"/>
  <c r="S60" i="1" s="1"/>
  <c r="R57" i="1"/>
  <c r="S57" i="1" s="1"/>
  <c r="R58" i="1"/>
  <c r="S58" i="1" s="1"/>
  <c r="R56" i="1"/>
  <c r="S56" i="1" s="1"/>
  <c r="R55" i="1"/>
  <c r="S55" i="1" s="1"/>
  <c r="R54" i="1"/>
  <c r="S54" i="1" s="1"/>
  <c r="R53" i="1"/>
  <c r="S53" i="1" s="1"/>
  <c r="R52" i="1"/>
  <c r="S52" i="1" s="1"/>
  <c r="U25" i="1"/>
  <c r="T25" i="1"/>
  <c r="T166" i="1"/>
  <c r="F135" i="1"/>
  <c r="G135" i="1" s="1"/>
  <c r="T188" i="1"/>
  <c r="T149" i="1"/>
  <c r="T138" i="1"/>
  <c r="W138" i="1" s="1"/>
  <c r="U138" i="1"/>
  <c r="F102" i="1"/>
  <c r="G102" i="1" s="1"/>
  <c r="F100" i="1"/>
  <c r="G100" i="1" s="1"/>
  <c r="F99" i="1"/>
  <c r="G99" i="1" s="1"/>
  <c r="F103" i="1"/>
  <c r="G103" i="1" s="1"/>
  <c r="F101" i="1"/>
  <c r="G101" i="1" s="1"/>
  <c r="F174" i="1"/>
  <c r="G174" i="1" s="1"/>
  <c r="F140" i="1"/>
  <c r="G140" i="1" s="1"/>
  <c r="R77" i="1"/>
  <c r="S77" i="1" s="1"/>
  <c r="R75" i="1"/>
  <c r="S75" i="1" s="1"/>
  <c r="R71" i="1"/>
  <c r="S71" i="1" s="1"/>
  <c r="R69" i="1"/>
  <c r="S69" i="1" s="1"/>
  <c r="R78" i="1"/>
  <c r="S78" i="1" s="1"/>
  <c r="R76" i="1"/>
  <c r="S76" i="1" s="1"/>
  <c r="R74" i="1"/>
  <c r="S74" i="1" s="1"/>
  <c r="R73" i="1"/>
  <c r="S73" i="1" s="1"/>
  <c r="R72" i="1"/>
  <c r="S72" i="1" s="1"/>
  <c r="R70" i="1"/>
  <c r="S70" i="1" s="1"/>
  <c r="R68" i="1"/>
  <c r="S68" i="1" s="1"/>
  <c r="F108" i="1"/>
  <c r="G108" i="1" s="1"/>
  <c r="F84" i="1"/>
  <c r="G84" i="1" s="1"/>
  <c r="R107" i="1"/>
  <c r="S107" i="1" s="1"/>
  <c r="R51" i="1"/>
  <c r="S51" i="1" s="1"/>
  <c r="R37" i="1"/>
  <c r="S37" i="1" s="1"/>
  <c r="I25" i="1"/>
  <c r="I9" i="1"/>
  <c r="H9" i="1"/>
  <c r="R38" i="1"/>
  <c r="S38" i="1" s="1"/>
  <c r="T132" i="1"/>
  <c r="F133" i="1"/>
  <c r="G133" i="1" s="1"/>
  <c r="F125" i="1"/>
  <c r="G125" i="1" s="1"/>
  <c r="F123" i="1"/>
  <c r="G123" i="1" s="1"/>
  <c r="F115" i="1"/>
  <c r="G115" i="1" s="1"/>
  <c r="F120" i="1"/>
  <c r="G120" i="1" s="1"/>
  <c r="F118" i="1"/>
  <c r="G118" i="1" s="1"/>
  <c r="F116" i="1"/>
  <c r="G116" i="1" s="1"/>
  <c r="F132" i="1"/>
  <c r="G132" i="1" s="1"/>
  <c r="F86" i="1"/>
  <c r="G86" i="1" s="1"/>
  <c r="I40" i="1"/>
  <c r="T9" i="1"/>
  <c r="W188" i="1" l="1"/>
  <c r="H51" i="1"/>
  <c r="T67" i="1"/>
  <c r="U188" i="1"/>
  <c r="I155" i="1"/>
  <c r="H67" i="1"/>
  <c r="H105" i="1"/>
  <c r="K155" i="1"/>
  <c r="U121" i="1"/>
  <c r="T115" i="1"/>
  <c r="H132" i="1"/>
  <c r="H121" i="1"/>
  <c r="H115" i="1"/>
  <c r="T51" i="1"/>
  <c r="W172" i="1"/>
  <c r="T35" i="1"/>
  <c r="T99" i="1"/>
  <c r="W155" i="1"/>
  <c r="H89" i="1"/>
  <c r="I89" i="1"/>
  <c r="W121" i="1"/>
  <c r="U41" i="1"/>
  <c r="T41" i="1"/>
  <c r="U105" i="1"/>
  <c r="T105" i="1"/>
  <c r="T57" i="1"/>
  <c r="U57" i="1"/>
  <c r="I138" i="1"/>
  <c r="H138" i="1"/>
  <c r="K138" i="1" s="1"/>
  <c r="T73" i="1"/>
  <c r="U73" i="1"/>
  <c r="H99" i="1"/>
  <c r="H83" i="1"/>
  <c r="I172" i="1"/>
  <c r="H172" i="1"/>
  <c r="K172" i="1" s="1"/>
  <c r="I105" i="1"/>
  <c r="I121" i="1"/>
  <c r="K121" i="1" l="1"/>
</calcChain>
</file>

<file path=xl/sharedStrings.xml><?xml version="1.0" encoding="utf-8"?>
<sst xmlns="http://schemas.openxmlformats.org/spreadsheetml/2006/main" count="636" uniqueCount="68">
  <si>
    <t>378a-5p</t>
  </si>
  <si>
    <t>U6</t>
  </si>
  <si>
    <t>Cт</t>
  </si>
  <si>
    <t>∆Cт</t>
  </si>
  <si>
    <t>∆∆CT</t>
  </si>
  <si>
    <t>2^-∆∆CT</t>
  </si>
  <si>
    <t>average</t>
    <phoneticPr fontId="1" type="noConversion"/>
  </si>
  <si>
    <t xml:space="preserve">P </t>
    <phoneticPr fontId="1" type="noConversion"/>
  </si>
  <si>
    <t>foldchange</t>
    <phoneticPr fontId="1" type="noConversion"/>
  </si>
  <si>
    <t>N1</t>
  </si>
  <si>
    <t>N2</t>
  </si>
  <si>
    <t>N3</t>
  </si>
  <si>
    <t>N4</t>
  </si>
  <si>
    <t>N5</t>
  </si>
  <si>
    <t>N6</t>
  </si>
  <si>
    <t>U2-1</t>
  </si>
  <si>
    <t>U5-1</t>
  </si>
  <si>
    <t>U2-2</t>
  </si>
  <si>
    <t>U5-2</t>
  </si>
  <si>
    <t>U2-3</t>
  </si>
  <si>
    <t>U5-3</t>
  </si>
  <si>
    <t>U2-4</t>
  </si>
  <si>
    <t>U5-4</t>
  </si>
  <si>
    <t>U2-5</t>
  </si>
  <si>
    <t>U5-5</t>
  </si>
  <si>
    <t>U2-6</t>
  </si>
  <si>
    <t>U5-6</t>
  </si>
  <si>
    <t>21-5p</t>
  </si>
  <si>
    <t>U2-1</t>
    <phoneticPr fontId="1" type="noConversion"/>
  </si>
  <si>
    <t>U5-1</t>
    <phoneticPr fontId="1" type="noConversion"/>
  </si>
  <si>
    <t>138-5p</t>
  </si>
  <si>
    <t>874-3p</t>
  </si>
  <si>
    <t>224-5p</t>
  </si>
  <si>
    <t>U6</t>
    <phoneticPr fontId="8" type="noConversion"/>
  </si>
  <si>
    <t>142-5p</t>
  </si>
  <si>
    <t>378a-3p</t>
    <phoneticPr fontId="8" type="noConversion"/>
  </si>
  <si>
    <t>187-3p</t>
  </si>
  <si>
    <t>U2-1</t>
    <phoneticPr fontId="1" type="noConversion"/>
  </si>
  <si>
    <t>U5-1</t>
    <phoneticPr fontId="1" type="noConversion"/>
  </si>
  <si>
    <t>204-3p</t>
  </si>
  <si>
    <t>212-5p</t>
  </si>
  <si>
    <t>873-3P</t>
  </si>
  <si>
    <t>338-3P</t>
  </si>
  <si>
    <t>Group</t>
    <phoneticPr fontId="1" type="noConversion"/>
  </si>
  <si>
    <t>Cт</t>
    <phoneticPr fontId="1" type="noConversion"/>
  </si>
  <si>
    <t>Group</t>
    <phoneticPr fontId="1" type="noConversion"/>
  </si>
  <si>
    <t>Cт</t>
    <phoneticPr fontId="1" type="noConversion"/>
  </si>
  <si>
    <t>Group</t>
    <phoneticPr fontId="1" type="noConversion"/>
  </si>
  <si>
    <t>Cт</t>
    <phoneticPr fontId="1" type="noConversion"/>
  </si>
  <si>
    <t>Group</t>
    <phoneticPr fontId="1" type="noConversion"/>
  </si>
  <si>
    <t>Cт</t>
    <phoneticPr fontId="1" type="noConversion"/>
  </si>
  <si>
    <t>Group</t>
    <phoneticPr fontId="1" type="noConversion"/>
  </si>
  <si>
    <t>Cт</t>
    <phoneticPr fontId="1" type="noConversion"/>
  </si>
  <si>
    <t>rno-miR-378a-5p</t>
    <phoneticPr fontId="1" type="noConversion"/>
  </si>
  <si>
    <t>rno-miR-21-5p</t>
    <phoneticPr fontId="1" type="noConversion"/>
  </si>
  <si>
    <t>rno-miR-138-5p</t>
    <phoneticPr fontId="1" type="noConversion"/>
  </si>
  <si>
    <t>rno-miR-874-3p</t>
    <phoneticPr fontId="1" type="noConversion"/>
  </si>
  <si>
    <t>rno-miR-224-5p</t>
    <phoneticPr fontId="1" type="noConversion"/>
  </si>
  <si>
    <t>rno-miR-142-5p</t>
    <phoneticPr fontId="1" type="noConversion"/>
  </si>
  <si>
    <t>rno-miR-378a-3p</t>
    <phoneticPr fontId="1" type="noConversion"/>
  </si>
  <si>
    <t>rno-miR-187-3p</t>
    <phoneticPr fontId="1" type="noConversion"/>
  </si>
  <si>
    <t>rno-miR-204-3p</t>
    <phoneticPr fontId="1" type="noConversion"/>
  </si>
  <si>
    <t>rno-miR-212-5p</t>
    <phoneticPr fontId="1" type="noConversion"/>
  </si>
  <si>
    <t>rno-miR-873-3p</t>
    <phoneticPr fontId="1" type="noConversion"/>
  </si>
  <si>
    <t>rno-miR-338-3p</t>
    <phoneticPr fontId="1" type="noConversion"/>
  </si>
  <si>
    <t>average of △CT in N group</t>
    <phoneticPr fontId="1" type="noConversion"/>
  </si>
  <si>
    <t>2^-∆∆CT=power(2,-∆∆CT)</t>
  </si>
  <si>
    <t>Rat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</si>
</sst>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FF0000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1" xfId="0" applyFont="1" applyFill="1" applyBorder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/>
    <xf numFmtId="0" fontId="2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/>
    <xf numFmtId="0" fontId="0" fillId="0" borderId="0" xfId="0" applyFont="1" applyFill="1" applyAlignment="1"/>
    <xf numFmtId="0" fontId="0" fillId="0" borderId="0" xfId="0" applyFill="1" applyBorder="1" applyAlignment="1"/>
    <xf numFmtId="0" fontId="3" fillId="0" borderId="1" xfId="0" applyFont="1" applyBorder="1" applyAlignment="1"/>
    <xf numFmtId="0" fontId="0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Border="1" applyAlignment="1"/>
    <xf numFmtId="0" fontId="2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2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/>
    <xf numFmtId="0" fontId="0" fillId="0" borderId="1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4"/>
  <sheetViews>
    <sheetView tabSelected="1" topLeftCell="B1" workbookViewId="0">
      <selection activeCell="N180" sqref="N180"/>
    </sheetView>
  </sheetViews>
  <sheetFormatPr defaultRowHeight="13.5"/>
  <cols>
    <col min="1" max="1" width="20.75" customWidth="1"/>
    <col min="2" max="2" width="9.5" bestFit="1" customWidth="1"/>
    <col min="9" max="9" width="12.875" customWidth="1"/>
    <col min="15" max="15" width="9.5" bestFit="1" customWidth="1"/>
    <col min="21" max="21" width="11" customWidth="1"/>
  </cols>
  <sheetData>
    <row r="1" spans="1:23">
      <c r="A1" t="s">
        <v>53</v>
      </c>
      <c r="B1" s="1" t="s">
        <v>67</v>
      </c>
      <c r="C1" s="2" t="s">
        <v>0</v>
      </c>
      <c r="D1" s="3" t="s">
        <v>1</v>
      </c>
      <c r="E1" s="1"/>
      <c r="F1" s="4"/>
      <c r="G1" s="4"/>
      <c r="H1" s="4"/>
      <c r="I1" s="4"/>
      <c r="J1" s="4"/>
      <c r="K1" s="4"/>
      <c r="L1" s="5"/>
      <c r="M1" s="6"/>
      <c r="N1" s="1" t="s">
        <v>67</v>
      </c>
      <c r="O1" s="2" t="s">
        <v>0</v>
      </c>
      <c r="P1" s="3" t="s">
        <v>1</v>
      </c>
      <c r="Q1" s="1"/>
      <c r="R1" s="4"/>
      <c r="S1" s="4"/>
      <c r="T1" s="4"/>
      <c r="U1" s="4"/>
      <c r="V1" s="4"/>
      <c r="W1" s="4"/>
    </row>
    <row r="2" spans="1:23" ht="14.25">
      <c r="B2" s="7" t="s">
        <v>43</v>
      </c>
      <c r="C2" s="7" t="s">
        <v>44</v>
      </c>
      <c r="D2" s="7" t="s">
        <v>2</v>
      </c>
      <c r="E2" s="7" t="s">
        <v>3</v>
      </c>
      <c r="F2" s="8" t="s">
        <v>4</v>
      </c>
      <c r="G2" s="9" t="s">
        <v>5</v>
      </c>
      <c r="H2" s="10" t="s">
        <v>6</v>
      </c>
      <c r="I2" s="10" t="s">
        <v>7</v>
      </c>
      <c r="J2" s="10"/>
      <c r="K2" s="10" t="s">
        <v>8</v>
      </c>
      <c r="L2" s="11"/>
      <c r="M2" s="6"/>
      <c r="N2" s="7" t="s">
        <v>45</v>
      </c>
      <c r="O2" s="7" t="s">
        <v>46</v>
      </c>
      <c r="P2" s="7" t="s">
        <v>2</v>
      </c>
      <c r="Q2" s="7" t="s">
        <v>3</v>
      </c>
      <c r="R2" s="8" t="s">
        <v>4</v>
      </c>
      <c r="S2" s="9" t="s">
        <v>5</v>
      </c>
      <c r="T2" s="10" t="s">
        <v>6</v>
      </c>
      <c r="U2" s="10" t="s">
        <v>7</v>
      </c>
      <c r="V2" s="10"/>
      <c r="W2" s="10" t="s">
        <v>8</v>
      </c>
    </row>
    <row r="3" spans="1:23" ht="14.25">
      <c r="B3" s="1" t="s">
        <v>9</v>
      </c>
      <c r="C3" s="34">
        <v>20.679344177246094</v>
      </c>
      <c r="D3" s="34">
        <v>10.263375282287598</v>
      </c>
      <c r="E3" s="1">
        <f t="shared" ref="E3:E14" si="0">C3-D3</f>
        <v>10.415968894958496</v>
      </c>
      <c r="F3" s="4">
        <f>E3-J15</f>
        <v>-1.221593221028705E-2</v>
      </c>
      <c r="G3" s="4">
        <f t="shared" ref="G3:G14" si="1">POWER(2,-F3)</f>
        <v>1.0085033891277746</v>
      </c>
      <c r="H3" s="4">
        <f>AVERAGE(G3:G5)</f>
        <v>1.0180551297829568</v>
      </c>
      <c r="I3" s="4"/>
      <c r="J3" s="4"/>
      <c r="K3" s="12"/>
      <c r="L3" s="13"/>
      <c r="M3" s="6"/>
      <c r="N3" s="1" t="s">
        <v>9</v>
      </c>
      <c r="O3" s="34">
        <v>20.679344177246094</v>
      </c>
      <c r="P3" s="34">
        <v>10.263375282287598</v>
      </c>
      <c r="Q3" s="1">
        <f t="shared" ref="Q3:Q14" si="2">O3-P3</f>
        <v>10.415968894958496</v>
      </c>
      <c r="R3" s="4">
        <f>Q3-V15</f>
        <v>-1.221593221028705E-2</v>
      </c>
      <c r="S3" s="4">
        <f t="shared" ref="S3:S14" si="3">POWER(2,-R3)</f>
        <v>1.0085033891277746</v>
      </c>
      <c r="T3" s="4">
        <f>AVERAGE(S3:S5)</f>
        <v>1.0180551297829568</v>
      </c>
      <c r="U3" s="4"/>
      <c r="V3" s="4"/>
      <c r="W3" s="12"/>
    </row>
    <row r="4" spans="1:23" ht="14.25">
      <c r="B4" s="1" t="s">
        <v>10</v>
      </c>
      <c r="C4" s="34">
        <v>20.365606307983398</v>
      </c>
      <c r="D4" s="34">
        <v>9.9103736877441406</v>
      </c>
      <c r="E4" s="1">
        <f t="shared" si="0"/>
        <v>10.455232620239258</v>
      </c>
      <c r="F4" s="4">
        <f>E4-J15</f>
        <v>2.7047793070474668E-2</v>
      </c>
      <c r="G4" s="4">
        <f t="shared" si="1"/>
        <v>0.98142655097728027</v>
      </c>
      <c r="H4" s="4"/>
      <c r="I4" s="4"/>
      <c r="J4" s="4"/>
      <c r="K4" s="4"/>
      <c r="L4" s="5"/>
      <c r="M4" s="6"/>
      <c r="N4" s="1" t="s">
        <v>10</v>
      </c>
      <c r="O4" s="34">
        <v>20.365606307983398</v>
      </c>
      <c r="P4" s="34">
        <v>9.9103736877441406</v>
      </c>
      <c r="Q4" s="1">
        <f t="shared" si="2"/>
        <v>10.455232620239258</v>
      </c>
      <c r="R4" s="4">
        <f>Q4-V15</f>
        <v>2.7047793070474668E-2</v>
      </c>
      <c r="S4" s="4">
        <f t="shared" si="3"/>
        <v>0.98142655097728027</v>
      </c>
      <c r="T4" s="4"/>
      <c r="U4" s="4"/>
      <c r="V4" s="4"/>
      <c r="W4" s="4"/>
    </row>
    <row r="5" spans="1:23" ht="14.25">
      <c r="B5" s="1" t="s">
        <v>11</v>
      </c>
      <c r="C5" s="34">
        <v>20.678764343261719</v>
      </c>
      <c r="D5" s="34">
        <v>10.340396881103516</v>
      </c>
      <c r="E5" s="1">
        <f t="shared" si="0"/>
        <v>10.338367462158203</v>
      </c>
      <c r="F5" s="4">
        <f>E5-J15</f>
        <v>-8.9817365010580019E-2</v>
      </c>
      <c r="G5" s="4">
        <f t="shared" si="1"/>
        <v>1.0642354492438155</v>
      </c>
      <c r="H5" s="14"/>
      <c r="I5" s="14"/>
      <c r="J5" s="4"/>
      <c r="K5" s="4"/>
      <c r="L5" s="5"/>
      <c r="M5" s="6"/>
      <c r="N5" s="1" t="s">
        <v>11</v>
      </c>
      <c r="O5" s="34">
        <v>20.678764343261719</v>
      </c>
      <c r="P5" s="34">
        <v>10.340396881103516</v>
      </c>
      <c r="Q5" s="1">
        <f t="shared" si="2"/>
        <v>10.338367462158203</v>
      </c>
      <c r="R5" s="4">
        <f>Q5-V15</f>
        <v>-8.9817365010580019E-2</v>
      </c>
      <c r="S5" s="4">
        <f t="shared" si="3"/>
        <v>1.0642354492438155</v>
      </c>
      <c r="T5" s="14"/>
      <c r="U5" s="14"/>
      <c r="V5" s="4"/>
      <c r="W5" s="4"/>
    </row>
    <row r="6" spans="1:23" ht="14.25">
      <c r="B6" s="1" t="s">
        <v>12</v>
      </c>
      <c r="C6" s="34">
        <v>20.392189025878906</v>
      </c>
      <c r="D6" s="34">
        <v>9.9593973159790039</v>
      </c>
      <c r="E6" s="1">
        <f t="shared" si="0"/>
        <v>10.432791709899902</v>
      </c>
      <c r="F6" s="4">
        <f>E6-J15</f>
        <v>4.6068827311191995E-3</v>
      </c>
      <c r="G6" s="4">
        <f t="shared" si="1"/>
        <v>0.99681184521692934</v>
      </c>
      <c r="H6" s="14"/>
      <c r="I6" s="14"/>
      <c r="J6" s="4"/>
      <c r="K6" s="4"/>
      <c r="L6" s="5"/>
      <c r="M6" s="6"/>
      <c r="N6" s="1" t="s">
        <v>12</v>
      </c>
      <c r="O6" s="34">
        <v>20.392189025878906</v>
      </c>
      <c r="P6" s="34">
        <v>9.9593973159790039</v>
      </c>
      <c r="Q6" s="1">
        <f t="shared" si="2"/>
        <v>10.432791709899902</v>
      </c>
      <c r="R6" s="4">
        <f>Q6-V15</f>
        <v>4.6068827311191995E-3</v>
      </c>
      <c r="S6" s="4">
        <f t="shared" si="3"/>
        <v>0.99681184521692934</v>
      </c>
      <c r="T6" s="14"/>
      <c r="U6" s="14"/>
      <c r="V6" s="4"/>
      <c r="W6" s="4"/>
    </row>
    <row r="7" spans="1:23" ht="14.25">
      <c r="B7" s="1" t="s">
        <v>13</v>
      </c>
      <c r="C7" s="34">
        <v>20.818096160888672</v>
      </c>
      <c r="D7" s="34">
        <v>10.383528709411621</v>
      </c>
      <c r="E7" s="1">
        <f t="shared" si="0"/>
        <v>10.434567451477051</v>
      </c>
      <c r="F7" s="4">
        <f>E7-J15</f>
        <v>6.382624308267637E-3</v>
      </c>
      <c r="G7" s="4">
        <f t="shared" si="1"/>
        <v>0.99558567386196739</v>
      </c>
      <c r="H7" s="14"/>
      <c r="I7" s="14"/>
      <c r="J7" s="4"/>
      <c r="K7" s="4"/>
      <c r="L7" s="5"/>
      <c r="M7" s="6"/>
      <c r="N7" s="1" t="s">
        <v>13</v>
      </c>
      <c r="O7" s="34">
        <v>20.818096160888672</v>
      </c>
      <c r="P7" s="34">
        <v>10.383528709411621</v>
      </c>
      <c r="Q7" s="1">
        <f t="shared" si="2"/>
        <v>10.434567451477051</v>
      </c>
      <c r="R7" s="4">
        <f>Q7-V15</f>
        <v>6.382624308267637E-3</v>
      </c>
      <c r="S7" s="4">
        <f t="shared" si="3"/>
        <v>0.99558567386196739</v>
      </c>
      <c r="T7" s="14"/>
      <c r="U7" s="14"/>
      <c r="V7" s="4"/>
      <c r="W7" s="4"/>
    </row>
    <row r="8" spans="1:23" ht="14.25">
      <c r="B8" s="1" t="s">
        <v>14</v>
      </c>
      <c r="C8" s="34">
        <v>20.587760925292969</v>
      </c>
      <c r="D8" s="34">
        <v>10.095580101013184</v>
      </c>
      <c r="E8" s="1">
        <f t="shared" si="0"/>
        <v>10.492180824279785</v>
      </c>
      <c r="F8" s="4">
        <f>E8-J15</f>
        <v>6.3995997111002012E-2</v>
      </c>
      <c r="G8" s="4">
        <f t="shared" si="1"/>
        <v>0.95661081229215583</v>
      </c>
      <c r="H8" s="14"/>
      <c r="I8" s="14"/>
      <c r="J8" s="4"/>
      <c r="K8" s="4"/>
      <c r="L8" s="5"/>
      <c r="M8" s="6"/>
      <c r="N8" s="1" t="s">
        <v>14</v>
      </c>
      <c r="O8" s="34">
        <v>20.587760925292969</v>
      </c>
      <c r="P8" s="34">
        <v>10.095580101013184</v>
      </c>
      <c r="Q8" s="1">
        <f t="shared" si="2"/>
        <v>10.492180824279785</v>
      </c>
      <c r="R8" s="4">
        <f>Q8-V15</f>
        <v>6.3995997111002012E-2</v>
      </c>
      <c r="S8" s="4">
        <f t="shared" si="3"/>
        <v>0.95661081229215583</v>
      </c>
      <c r="T8" s="14"/>
      <c r="U8" s="14"/>
      <c r="V8" s="4"/>
      <c r="W8" s="4"/>
    </row>
    <row r="9" spans="1:23" ht="14.25">
      <c r="B9" s="1" t="s">
        <v>15</v>
      </c>
      <c r="C9" s="34">
        <v>20.430255889892578</v>
      </c>
      <c r="D9" s="34">
        <v>10.556486129760742</v>
      </c>
      <c r="E9" s="1">
        <f t="shared" si="0"/>
        <v>9.8737697601318359</v>
      </c>
      <c r="F9" s="4">
        <f>E9-J15</f>
        <v>-0.55441506703694721</v>
      </c>
      <c r="G9" s="4">
        <f t="shared" si="1"/>
        <v>1.468573087477858</v>
      </c>
      <c r="H9" s="4">
        <f>AVERAGE(G9:G14)</f>
        <v>1.5078076995236469</v>
      </c>
      <c r="I9" s="4">
        <f>TTEST(G9:G14,G3:G8,2,2)</f>
        <v>0.10386964291046054</v>
      </c>
      <c r="J9" s="4"/>
      <c r="K9" s="4"/>
      <c r="L9" s="5"/>
      <c r="M9" s="6"/>
      <c r="N9" s="1" t="s">
        <v>16</v>
      </c>
      <c r="O9" s="34">
        <v>21.345935821533203</v>
      </c>
      <c r="P9" s="34">
        <v>10.164731025695801</v>
      </c>
      <c r="Q9" s="1">
        <f t="shared" si="2"/>
        <v>11.181204795837402</v>
      </c>
      <c r="R9" s="4">
        <f>Q9-V15</f>
        <v>0.7530199686686192</v>
      </c>
      <c r="S9" s="4">
        <f t="shared" si="3"/>
        <v>0.59336018593878559</v>
      </c>
      <c r="T9" s="4">
        <f>AVERAGE(S9:S14)</f>
        <v>1.2777831407673566</v>
      </c>
      <c r="U9" s="4">
        <f>TTEST(S9:S14,S3:S8,2,2)</f>
        <v>0.20261671095601663</v>
      </c>
      <c r="V9" s="4"/>
      <c r="W9" s="4"/>
    </row>
    <row r="10" spans="1:23" ht="14.25">
      <c r="B10" s="1" t="s">
        <v>17</v>
      </c>
      <c r="C10" s="34">
        <v>19.966945648193359</v>
      </c>
      <c r="D10" s="34">
        <v>10.7166748046875</v>
      </c>
      <c r="E10" s="1">
        <f t="shared" si="0"/>
        <v>9.2502708435058594</v>
      </c>
      <c r="F10" s="4">
        <f>E10-J15</f>
        <v>-1.1779139836629238</v>
      </c>
      <c r="G10" s="4">
        <f t="shared" si="1"/>
        <v>2.2624940272932865</v>
      </c>
      <c r="H10" s="14"/>
      <c r="I10" s="4"/>
      <c r="J10" s="4"/>
      <c r="K10" s="4"/>
      <c r="L10" s="5"/>
      <c r="M10" s="6"/>
      <c r="N10" s="1" t="s">
        <v>18</v>
      </c>
      <c r="O10" s="34">
        <v>20.108718872070313</v>
      </c>
      <c r="P10" s="34">
        <v>10.177919387817383</v>
      </c>
      <c r="Q10" s="1">
        <f t="shared" si="2"/>
        <v>9.9307994842529297</v>
      </c>
      <c r="R10" s="4">
        <f>Q10-V15</f>
        <v>-0.49738534291585346</v>
      </c>
      <c r="S10" s="4">
        <f t="shared" si="3"/>
        <v>1.4116528446232925</v>
      </c>
      <c r="T10" s="14"/>
      <c r="U10" s="4"/>
      <c r="V10" s="4"/>
      <c r="W10" s="4"/>
    </row>
    <row r="11" spans="1:23" ht="14.25">
      <c r="B11" s="1" t="s">
        <v>19</v>
      </c>
      <c r="C11" s="34">
        <v>20.070499420166016</v>
      </c>
      <c r="D11" s="34">
        <v>10.806129455566406</v>
      </c>
      <c r="E11" s="1">
        <f t="shared" si="0"/>
        <v>9.2643699645996094</v>
      </c>
      <c r="F11" s="4">
        <f>E11-J15</f>
        <v>-1.1638148625691738</v>
      </c>
      <c r="G11" s="4">
        <f t="shared" si="1"/>
        <v>2.2404908933707568</v>
      </c>
      <c r="H11" s="4"/>
      <c r="I11" s="4"/>
      <c r="J11" s="4"/>
      <c r="K11" s="4"/>
      <c r="L11" s="5"/>
      <c r="M11" s="6"/>
      <c r="N11" s="1" t="s">
        <v>20</v>
      </c>
      <c r="O11" s="34">
        <v>20.147174835205078</v>
      </c>
      <c r="P11" s="34">
        <v>10.151848793029785</v>
      </c>
      <c r="Q11" s="1">
        <f t="shared" si="2"/>
        <v>9.995326042175293</v>
      </c>
      <c r="R11" s="4">
        <f>Q11-V15</f>
        <v>-0.43285878499349018</v>
      </c>
      <c r="S11" s="4">
        <f t="shared" si="3"/>
        <v>1.3499058461139484</v>
      </c>
      <c r="T11" s="4"/>
      <c r="U11" s="4"/>
      <c r="V11" s="4"/>
      <c r="W11" s="4"/>
    </row>
    <row r="12" spans="1:23" ht="14.25">
      <c r="B12" s="1" t="s">
        <v>21</v>
      </c>
      <c r="C12" s="34">
        <v>21.024166107177734</v>
      </c>
      <c r="D12" s="34">
        <v>10.053730010986328</v>
      </c>
      <c r="E12" s="1">
        <f t="shared" si="0"/>
        <v>10.970436096191406</v>
      </c>
      <c r="F12" s="4">
        <f>E12-J15</f>
        <v>0.54225126902262311</v>
      </c>
      <c r="G12" s="4">
        <f t="shared" si="1"/>
        <v>0.68669850648229036</v>
      </c>
      <c r="H12" s="4"/>
      <c r="I12" s="4"/>
      <c r="J12" s="4"/>
      <c r="K12" s="4"/>
      <c r="L12" s="5"/>
      <c r="M12" s="6"/>
      <c r="N12" s="1" t="s">
        <v>22</v>
      </c>
      <c r="O12" s="34">
        <v>20.104459762573242</v>
      </c>
      <c r="P12" s="34">
        <v>10.385584831237793</v>
      </c>
      <c r="Q12" s="1">
        <f t="shared" si="2"/>
        <v>9.7188749313354492</v>
      </c>
      <c r="R12" s="4">
        <f>Q12-V15</f>
        <v>-0.70930989583333393</v>
      </c>
      <c r="S12" s="4">
        <f t="shared" si="3"/>
        <v>1.6350218275443655</v>
      </c>
      <c r="T12" s="4"/>
      <c r="U12" s="4"/>
      <c r="V12" s="4"/>
      <c r="W12" s="4"/>
    </row>
    <row r="13" spans="1:23" ht="14.25">
      <c r="B13" s="1" t="s">
        <v>23</v>
      </c>
      <c r="C13" s="34">
        <v>20.44660758972168</v>
      </c>
      <c r="D13" s="34">
        <v>10.746200561523438</v>
      </c>
      <c r="E13" s="1">
        <f t="shared" si="0"/>
        <v>9.7004070281982422</v>
      </c>
      <c r="F13" s="4">
        <f>E13-J15</f>
        <v>-0.72777779897054096</v>
      </c>
      <c r="G13" s="4">
        <f t="shared" si="1"/>
        <v>1.6560862359074373</v>
      </c>
      <c r="H13" s="4"/>
      <c r="I13" s="4"/>
      <c r="J13" s="4"/>
      <c r="K13" s="4"/>
      <c r="L13" s="5"/>
      <c r="M13" s="6"/>
      <c r="N13" s="1" t="s">
        <v>24</v>
      </c>
      <c r="O13" s="34">
        <v>21.458427429199219</v>
      </c>
      <c r="P13" s="34">
        <v>10.685245513916016</v>
      </c>
      <c r="Q13" s="1">
        <f t="shared" si="2"/>
        <v>10.773181915283203</v>
      </c>
      <c r="R13" s="4">
        <f>Q13-V15</f>
        <v>0.34499708811441998</v>
      </c>
      <c r="S13" s="4">
        <f t="shared" si="3"/>
        <v>0.7873095656458915</v>
      </c>
      <c r="T13" s="4"/>
      <c r="U13" s="4"/>
      <c r="V13" s="4"/>
      <c r="W13" s="4"/>
    </row>
    <row r="14" spans="1:23" ht="14.25">
      <c r="B14" s="1" t="s">
        <v>25</v>
      </c>
      <c r="C14" s="34">
        <v>20.938730239868164</v>
      </c>
      <c r="D14" s="34">
        <v>10.061452865600586</v>
      </c>
      <c r="E14" s="1">
        <f t="shared" si="0"/>
        <v>10.877277374267578</v>
      </c>
      <c r="F14" s="4">
        <f>E14-J15</f>
        <v>0.44909254709879498</v>
      </c>
      <c r="G14" s="4">
        <f t="shared" si="1"/>
        <v>0.73250344661025313</v>
      </c>
      <c r="H14" s="4"/>
      <c r="I14" s="4"/>
      <c r="J14" s="4"/>
      <c r="K14" s="4"/>
      <c r="L14" s="5"/>
      <c r="M14" s="6"/>
      <c r="N14" s="1" t="s">
        <v>26</v>
      </c>
      <c r="O14" s="34">
        <v>20.347955703735352</v>
      </c>
      <c r="P14" s="34">
        <v>10.837736129760742</v>
      </c>
      <c r="Q14" s="1">
        <f t="shared" si="2"/>
        <v>9.5102195739746094</v>
      </c>
      <c r="R14" s="4">
        <f>Q14-V15</f>
        <v>-0.91796525319417377</v>
      </c>
      <c r="S14" s="4">
        <f t="shared" si="3"/>
        <v>1.8894485747378562</v>
      </c>
      <c r="T14" s="4"/>
      <c r="U14" s="4"/>
      <c r="V14" s="4"/>
      <c r="W14" s="4"/>
    </row>
    <row r="15" spans="1:23">
      <c r="B15" s="1" t="s">
        <v>66</v>
      </c>
      <c r="C15" s="4"/>
      <c r="D15" s="4"/>
      <c r="E15" s="4"/>
      <c r="F15" s="15"/>
      <c r="G15" s="15"/>
      <c r="H15" s="33" t="s">
        <v>65</v>
      </c>
      <c r="I15" s="33"/>
      <c r="J15" s="4">
        <f>AVERAGE(E3:E8)</f>
        <v>10.428184827168783</v>
      </c>
      <c r="K15" s="4"/>
      <c r="L15" s="5"/>
      <c r="M15" s="6"/>
      <c r="N15" s="1" t="s">
        <v>66</v>
      </c>
      <c r="O15" s="4"/>
      <c r="P15" s="4"/>
      <c r="Q15" s="4"/>
      <c r="R15" s="15"/>
      <c r="S15" s="15"/>
      <c r="T15" s="33" t="s">
        <v>65</v>
      </c>
      <c r="U15" s="33"/>
      <c r="V15" s="4">
        <f>AVERAGE(Q3:Q8)</f>
        <v>10.428184827168783</v>
      </c>
      <c r="W15" s="4"/>
    </row>
    <row r="17" spans="1:23" ht="14.25">
      <c r="A17" t="s">
        <v>54</v>
      </c>
      <c r="B17" s="1" t="s">
        <v>67</v>
      </c>
      <c r="C17" s="2" t="s">
        <v>27</v>
      </c>
      <c r="D17" s="3" t="s">
        <v>1</v>
      </c>
      <c r="E17" s="16"/>
      <c r="F17" s="4"/>
      <c r="G17" s="4"/>
      <c r="H17" s="4"/>
      <c r="I17" s="4"/>
      <c r="J17" s="4"/>
      <c r="K17" s="4"/>
      <c r="L17" s="5"/>
      <c r="M17" s="17"/>
      <c r="N17" s="1" t="s">
        <v>67</v>
      </c>
      <c r="O17" s="2" t="s">
        <v>27</v>
      </c>
      <c r="P17" s="3" t="s">
        <v>1</v>
      </c>
      <c r="Q17" s="16"/>
      <c r="R17" s="4"/>
      <c r="S17" s="4"/>
      <c r="T17" s="4"/>
      <c r="U17" s="4"/>
      <c r="V17" s="4"/>
      <c r="W17" s="4"/>
    </row>
    <row r="18" spans="1:23" ht="14.25">
      <c r="A18" s="18"/>
      <c r="B18" s="7" t="s">
        <v>47</v>
      </c>
      <c r="C18" s="7" t="s">
        <v>48</v>
      </c>
      <c r="D18" s="7" t="s">
        <v>2</v>
      </c>
      <c r="E18" s="7" t="s">
        <v>3</v>
      </c>
      <c r="F18" s="8" t="s">
        <v>4</v>
      </c>
      <c r="G18" s="9" t="s">
        <v>5</v>
      </c>
      <c r="H18" s="10" t="s">
        <v>6</v>
      </c>
      <c r="I18" s="10" t="s">
        <v>7</v>
      </c>
      <c r="J18" s="10"/>
      <c r="K18" s="10" t="s">
        <v>8</v>
      </c>
      <c r="L18" s="11"/>
      <c r="M18" s="17"/>
      <c r="N18" s="7" t="s">
        <v>47</v>
      </c>
      <c r="O18" s="7" t="s">
        <v>48</v>
      </c>
      <c r="P18" s="7" t="s">
        <v>2</v>
      </c>
      <c r="Q18" s="7" t="s">
        <v>3</v>
      </c>
      <c r="R18" s="8" t="s">
        <v>4</v>
      </c>
      <c r="S18" s="9" t="s">
        <v>5</v>
      </c>
      <c r="T18" s="10" t="s">
        <v>6</v>
      </c>
      <c r="U18" s="10" t="s">
        <v>7</v>
      </c>
      <c r="V18" s="10"/>
      <c r="W18" s="10" t="s">
        <v>8</v>
      </c>
    </row>
    <row r="19" spans="1:23">
      <c r="B19" s="16" t="s">
        <v>9</v>
      </c>
      <c r="C19" s="34">
        <v>15.535989761352539</v>
      </c>
      <c r="D19" s="34">
        <v>11.929533958435059</v>
      </c>
      <c r="E19" s="16">
        <f t="shared" ref="E19:E30" si="4">C19-D19</f>
        <v>3.6064558029174805</v>
      </c>
      <c r="F19" s="4">
        <f>E19-J31</f>
        <v>3.2870610554972757E-2</v>
      </c>
      <c r="G19" s="4">
        <f t="shared" ref="G19:G30" si="5">POWER(2,-F19)</f>
        <v>0.97747342809222271</v>
      </c>
      <c r="H19" s="4">
        <f>AVERAGE(G19:G24)</f>
        <v>1.0100739292725411</v>
      </c>
      <c r="I19" s="4"/>
      <c r="J19" s="4"/>
      <c r="K19" s="12"/>
      <c r="L19" s="13"/>
      <c r="M19" s="17"/>
      <c r="N19" s="16" t="s">
        <v>9</v>
      </c>
      <c r="O19" s="34">
        <v>15.535989761352539</v>
      </c>
      <c r="P19" s="34">
        <v>11.929533958435059</v>
      </c>
      <c r="Q19" s="16">
        <f t="shared" ref="Q19:Q30" si="6">O19-P19</f>
        <v>3.6064558029174805</v>
      </c>
      <c r="R19" s="4">
        <f>Q19-V31</f>
        <v>3.2870610554972757E-2</v>
      </c>
      <c r="S19" s="4">
        <f t="shared" ref="S19:S30" si="7">POWER(2,-R19)</f>
        <v>0.97747342809222271</v>
      </c>
      <c r="T19" s="4">
        <f>AVERAGE(S19:S22)</f>
        <v>1.055847621500178</v>
      </c>
      <c r="U19" s="4"/>
      <c r="V19" s="4"/>
      <c r="W19" s="12"/>
    </row>
    <row r="20" spans="1:23">
      <c r="B20" s="16" t="s">
        <v>10</v>
      </c>
      <c r="C20" s="34">
        <v>14.366119384765625</v>
      </c>
      <c r="D20" s="34">
        <v>10.8624963760375</v>
      </c>
      <c r="E20" s="16">
        <f t="shared" si="4"/>
        <v>3.503623008728125</v>
      </c>
      <c r="F20" s="4">
        <f>E20-J31</f>
        <v>-6.9962183634382669E-2</v>
      </c>
      <c r="G20" s="4">
        <f t="shared" si="5"/>
        <v>1.0496891684874954</v>
      </c>
      <c r="H20" s="4"/>
      <c r="I20" s="4"/>
      <c r="J20" s="4"/>
      <c r="K20" s="4"/>
      <c r="L20" s="5"/>
      <c r="M20" s="17"/>
      <c r="N20" s="16" t="s">
        <v>10</v>
      </c>
      <c r="O20" s="34">
        <v>14.366119384765625</v>
      </c>
      <c r="P20" s="34">
        <v>10.8624963760375</v>
      </c>
      <c r="Q20" s="16">
        <f t="shared" si="6"/>
        <v>3.503623008728125</v>
      </c>
      <c r="R20" s="4">
        <f>Q20-V31</f>
        <v>-6.9962183634382669E-2</v>
      </c>
      <c r="S20" s="4">
        <f t="shared" si="7"/>
        <v>1.0496891684874954</v>
      </c>
      <c r="T20" s="4"/>
      <c r="U20" s="4"/>
      <c r="V20" s="4"/>
      <c r="W20" s="4"/>
    </row>
    <row r="21" spans="1:23">
      <c r="B21" s="16" t="s">
        <v>11</v>
      </c>
      <c r="C21" s="34">
        <v>14.352137565612793</v>
      </c>
      <c r="D21" s="34">
        <v>10.9186038970947</v>
      </c>
      <c r="E21" s="16">
        <f t="shared" si="4"/>
        <v>3.4335336685180931</v>
      </c>
      <c r="F21" s="4">
        <f>E21-J31</f>
        <v>-0.14005152384441466</v>
      </c>
      <c r="G21" s="4">
        <f t="shared" si="5"/>
        <v>1.1019444695861351</v>
      </c>
      <c r="H21" s="4"/>
      <c r="I21" s="4"/>
      <c r="J21" s="4"/>
      <c r="K21" s="4"/>
      <c r="L21" s="5"/>
      <c r="M21" s="17"/>
      <c r="N21" s="16" t="s">
        <v>11</v>
      </c>
      <c r="O21" s="34">
        <v>14.352137565612793</v>
      </c>
      <c r="P21" s="34">
        <v>10.9186038970947</v>
      </c>
      <c r="Q21" s="16">
        <f t="shared" si="6"/>
        <v>3.4335336685180931</v>
      </c>
      <c r="R21" s="4">
        <f>Q21-V31</f>
        <v>-0.14005152384441466</v>
      </c>
      <c r="S21" s="4">
        <f t="shared" si="7"/>
        <v>1.1019444695861351</v>
      </c>
      <c r="T21" s="4"/>
      <c r="U21" s="4"/>
      <c r="V21" s="4"/>
      <c r="W21" s="4"/>
    </row>
    <row r="22" spans="1:23">
      <c r="B22" s="16" t="s">
        <v>12</v>
      </c>
      <c r="C22" s="34">
        <v>15.105415344238281</v>
      </c>
      <c r="D22" s="34">
        <v>11.661816596984799</v>
      </c>
      <c r="E22" s="16">
        <f t="shared" si="4"/>
        <v>3.4435987472534819</v>
      </c>
      <c r="F22" s="4">
        <f>E22-J31</f>
        <v>-0.12998644510902579</v>
      </c>
      <c r="G22" s="4">
        <f t="shared" si="5"/>
        <v>1.0942834198348581</v>
      </c>
      <c r="H22" s="14"/>
      <c r="I22" s="14"/>
      <c r="J22" s="4"/>
      <c r="K22" s="4"/>
      <c r="L22" s="5"/>
      <c r="M22" s="17"/>
      <c r="N22" s="16" t="s">
        <v>12</v>
      </c>
      <c r="O22" s="34">
        <v>15.105415344238281</v>
      </c>
      <c r="P22" s="34">
        <v>11.661816596984799</v>
      </c>
      <c r="Q22" s="16">
        <f t="shared" si="6"/>
        <v>3.4435987472534819</v>
      </c>
      <c r="R22" s="4">
        <f>Q22-V31</f>
        <v>-0.12998644510902579</v>
      </c>
      <c r="S22" s="4">
        <f t="shared" si="7"/>
        <v>1.0942834198348581</v>
      </c>
      <c r="T22" s="14"/>
      <c r="U22" s="14"/>
      <c r="V22" s="4"/>
      <c r="W22" s="4"/>
    </row>
    <row r="23" spans="1:23">
      <c r="B23" s="16" t="s">
        <v>13</v>
      </c>
      <c r="C23" s="34">
        <v>15.984269142150879</v>
      </c>
      <c r="D23" s="34">
        <v>11.957174301147461</v>
      </c>
      <c r="E23" s="16">
        <f t="shared" si="4"/>
        <v>4.027094841003418</v>
      </c>
      <c r="F23" s="4">
        <f>E23-J31</f>
        <v>0.45350964864091026</v>
      </c>
      <c r="G23" s="4">
        <f t="shared" si="5"/>
        <v>0.73026416947185713</v>
      </c>
      <c r="H23" s="14"/>
      <c r="I23" s="14"/>
      <c r="J23" s="4"/>
      <c r="K23" s="4"/>
      <c r="L23" s="5"/>
      <c r="M23" s="17"/>
      <c r="N23" s="16" t="s">
        <v>13</v>
      </c>
      <c r="O23" s="34">
        <v>15.984269142150879</v>
      </c>
      <c r="P23" s="34">
        <v>11.957174301147461</v>
      </c>
      <c r="Q23" s="16">
        <f t="shared" si="6"/>
        <v>4.027094841003418</v>
      </c>
      <c r="R23" s="4">
        <f>Q23-V31</f>
        <v>0.45350964864091026</v>
      </c>
      <c r="S23" s="4">
        <f t="shared" si="7"/>
        <v>0.73026416947185713</v>
      </c>
      <c r="T23" s="14"/>
      <c r="U23" s="14"/>
      <c r="V23" s="4"/>
      <c r="W23" s="4"/>
    </row>
    <row r="24" spans="1:23">
      <c r="B24" s="16" t="s">
        <v>14</v>
      </c>
      <c r="C24" s="34">
        <v>15.02667236328125</v>
      </c>
      <c r="D24" s="34">
        <v>11.5994672775268</v>
      </c>
      <c r="E24" s="16">
        <f t="shared" si="4"/>
        <v>3.4272050857544496</v>
      </c>
      <c r="F24" s="4">
        <f>E24-J31</f>
        <v>-0.14638010660805811</v>
      </c>
      <c r="G24" s="4">
        <f t="shared" si="5"/>
        <v>1.1067889201626779</v>
      </c>
      <c r="H24" s="4"/>
      <c r="I24" s="4"/>
      <c r="J24" s="4"/>
      <c r="K24" s="4"/>
      <c r="L24" s="5"/>
      <c r="M24" s="17"/>
      <c r="N24" s="16" t="s">
        <v>14</v>
      </c>
      <c r="O24" s="34">
        <v>15.02667236328125</v>
      </c>
      <c r="P24" s="34">
        <v>11.5994672775268</v>
      </c>
      <c r="Q24" s="16">
        <f t="shared" si="6"/>
        <v>3.4272050857544496</v>
      </c>
      <c r="R24" s="4">
        <f>Q24-V31</f>
        <v>-0.14638010660805811</v>
      </c>
      <c r="S24" s="4">
        <f t="shared" si="7"/>
        <v>1.1067889201626779</v>
      </c>
      <c r="T24" s="4"/>
      <c r="U24" s="4"/>
      <c r="V24" s="4"/>
      <c r="W24" s="4"/>
    </row>
    <row r="25" spans="1:23">
      <c r="B25" s="16" t="s">
        <v>28</v>
      </c>
      <c r="C25" s="34">
        <v>13.1111040115356</v>
      </c>
      <c r="D25" s="34">
        <v>11.316454887390099</v>
      </c>
      <c r="E25" s="16">
        <f t="shared" si="4"/>
        <v>1.7946491241455007</v>
      </c>
      <c r="F25" s="4">
        <f>E25-J31</f>
        <v>-1.778936068217007</v>
      </c>
      <c r="G25" s="4">
        <f t="shared" si="5"/>
        <v>3.4317300441962888</v>
      </c>
      <c r="H25" s="4">
        <f>AVERAGE(G25:G30)</f>
        <v>5.8411069710428007</v>
      </c>
      <c r="I25" s="31">
        <f>TTEST(G25:G30,G19:G24,2,2)</f>
        <v>4.1505097294629444E-2</v>
      </c>
      <c r="J25" s="4"/>
      <c r="K25" s="4"/>
      <c r="L25" s="5"/>
      <c r="M25" s="17"/>
      <c r="N25" s="16" t="s">
        <v>29</v>
      </c>
      <c r="O25" s="34">
        <v>12.990873336791992</v>
      </c>
      <c r="P25" s="34">
        <v>10.978290557861328</v>
      </c>
      <c r="Q25" s="16">
        <f t="shared" si="6"/>
        <v>2.0125827789306641</v>
      </c>
      <c r="R25" s="4">
        <f>Q25-V31</f>
        <v>-1.5610024134318436</v>
      </c>
      <c r="S25" s="4">
        <f t="shared" si="7"/>
        <v>2.9505878500922025</v>
      </c>
      <c r="T25" s="4">
        <f>AVERAGE(S25:S30)</f>
        <v>4.0227295095918203</v>
      </c>
      <c r="U25" s="31">
        <f>TTEST(S25:S30,S19:S24,2,2)</f>
        <v>7.4803993081855552E-4</v>
      </c>
      <c r="V25" s="4"/>
      <c r="W25" s="4"/>
    </row>
    <row r="26" spans="1:23">
      <c r="B26" s="16" t="s">
        <v>17</v>
      </c>
      <c r="C26" s="34">
        <v>13.157475471496582</v>
      </c>
      <c r="D26" s="34">
        <v>12.291367530822754</v>
      </c>
      <c r="E26" s="16">
        <f t="shared" si="4"/>
        <v>0.86610794067382813</v>
      </c>
      <c r="F26" s="4">
        <f>E26-J31</f>
        <v>-2.7074772516886796</v>
      </c>
      <c r="G26" s="4">
        <f t="shared" si="5"/>
        <v>6.5317847632376473</v>
      </c>
      <c r="H26" s="14"/>
      <c r="I26" s="4"/>
      <c r="J26" s="4"/>
      <c r="K26" s="4"/>
      <c r="L26" s="5"/>
      <c r="M26" s="17"/>
      <c r="N26" s="16" t="s">
        <v>18</v>
      </c>
      <c r="O26" s="34">
        <v>11.949335098266602</v>
      </c>
      <c r="P26" s="34">
        <v>10.9432373046875</v>
      </c>
      <c r="Q26" s="16">
        <f t="shared" si="6"/>
        <v>1.0060977935791016</v>
      </c>
      <c r="R26" s="4">
        <f>Q26-V31</f>
        <v>-2.5674873987834061</v>
      </c>
      <c r="S26" s="4">
        <f t="shared" si="7"/>
        <v>5.927761483396357</v>
      </c>
      <c r="T26" s="14"/>
      <c r="U26" s="4"/>
      <c r="V26" s="4"/>
      <c r="W26" s="4"/>
    </row>
    <row r="27" spans="1:23">
      <c r="B27" s="16" t="s">
        <v>19</v>
      </c>
      <c r="C27" s="34">
        <v>11.949335098266602</v>
      </c>
      <c r="D27" s="34">
        <v>12.301309585571289</v>
      </c>
      <c r="E27" s="16">
        <f t="shared" si="4"/>
        <v>-0.3519744873046875</v>
      </c>
      <c r="F27" s="4">
        <f>E27-J31</f>
        <v>-3.9255596796671952</v>
      </c>
      <c r="G27" s="4">
        <f t="shared" si="5"/>
        <v>15.195367688687934</v>
      </c>
      <c r="H27" s="14"/>
      <c r="I27" s="4"/>
      <c r="J27" s="4"/>
      <c r="K27" s="4"/>
      <c r="L27" s="5"/>
      <c r="M27" s="17"/>
      <c r="N27" s="16" t="s">
        <v>20</v>
      </c>
      <c r="O27" s="34">
        <v>11.983644485473633</v>
      </c>
      <c r="P27" s="34">
        <v>10.955757141113281</v>
      </c>
      <c r="Q27" s="16">
        <f t="shared" si="6"/>
        <v>1.0278873443603516</v>
      </c>
      <c r="R27" s="4">
        <f>Q27-V31</f>
        <v>-2.5456978480021561</v>
      </c>
      <c r="S27" s="4">
        <f t="shared" si="7"/>
        <v>5.8389050387726735</v>
      </c>
      <c r="T27" s="14"/>
      <c r="U27" s="4"/>
      <c r="V27" s="4"/>
      <c r="W27" s="4"/>
    </row>
    <row r="28" spans="1:23">
      <c r="B28" s="16" t="s">
        <v>21</v>
      </c>
      <c r="C28" s="34">
        <v>12.724800109863281</v>
      </c>
      <c r="D28" s="34">
        <v>11.824676513671875</v>
      </c>
      <c r="E28" s="16">
        <f t="shared" si="4"/>
        <v>0.90012359619140625</v>
      </c>
      <c r="F28" s="4">
        <f>E28-J31</f>
        <v>-2.6734615961711015</v>
      </c>
      <c r="G28" s="4">
        <f t="shared" si="5"/>
        <v>6.3795806587078188</v>
      </c>
      <c r="H28" s="14"/>
      <c r="I28" s="4"/>
      <c r="J28" s="4"/>
      <c r="K28" s="4"/>
      <c r="L28" s="5"/>
      <c r="M28" s="17"/>
      <c r="N28" s="16" t="s">
        <v>22</v>
      </c>
      <c r="O28" s="34">
        <v>12.51188850402832</v>
      </c>
      <c r="P28" s="34">
        <v>10.950650215148926</v>
      </c>
      <c r="Q28" s="16">
        <f t="shared" si="6"/>
        <v>1.5612382888793945</v>
      </c>
      <c r="R28" s="4">
        <f>Q28-V31</f>
        <v>-2.0123469034831132</v>
      </c>
      <c r="S28" s="4">
        <f t="shared" si="7"/>
        <v>4.034379790439834</v>
      </c>
      <c r="T28" s="14"/>
      <c r="U28" s="4"/>
      <c r="V28" s="4"/>
      <c r="W28" s="4"/>
    </row>
    <row r="29" spans="1:23">
      <c r="B29" s="16" t="s">
        <v>23</v>
      </c>
      <c r="C29" s="34">
        <v>13.6364889144897</v>
      </c>
      <c r="D29" s="34">
        <v>11.247745513916</v>
      </c>
      <c r="E29" s="16">
        <f t="shared" si="4"/>
        <v>2.3887434005737003</v>
      </c>
      <c r="F29" s="4">
        <f>E29-J31</f>
        <v>-1.1848417917888074</v>
      </c>
      <c r="G29" s="4">
        <f t="shared" si="5"/>
        <v>2.2733846298617566</v>
      </c>
      <c r="H29" s="14"/>
      <c r="I29" s="4"/>
      <c r="J29" s="4"/>
      <c r="K29" s="4"/>
      <c r="L29" s="5"/>
      <c r="M29" s="17"/>
      <c r="N29" s="16" t="s">
        <v>24</v>
      </c>
      <c r="O29" s="34">
        <v>12.961977005004883</v>
      </c>
      <c r="P29" s="34">
        <v>10.979141235351562</v>
      </c>
      <c r="Q29" s="16">
        <f t="shared" si="6"/>
        <v>1.9828357696533203</v>
      </c>
      <c r="R29" s="4">
        <f>Q29-V31</f>
        <v>-1.5907494227091874</v>
      </c>
      <c r="S29" s="4">
        <f t="shared" si="7"/>
        <v>3.0120577327337381</v>
      </c>
      <c r="T29" s="14"/>
      <c r="U29" s="4"/>
      <c r="V29" s="4"/>
      <c r="W29" s="4"/>
    </row>
    <row r="30" spans="1:23">
      <c r="B30" s="16" t="s">
        <v>25</v>
      </c>
      <c r="C30" s="34">
        <v>15.105415344238281</v>
      </c>
      <c r="D30" s="34">
        <v>11.836100578308105</v>
      </c>
      <c r="E30" s="16">
        <f t="shared" si="4"/>
        <v>3.2693147659301758</v>
      </c>
      <c r="F30" s="4">
        <f>E30-J31</f>
        <v>-0.30427042643233193</v>
      </c>
      <c r="G30" s="4">
        <f t="shared" si="5"/>
        <v>1.2347940415653562</v>
      </c>
      <c r="H30" s="4"/>
      <c r="I30" s="4"/>
      <c r="J30" s="4"/>
      <c r="K30" s="4"/>
      <c r="L30" s="5"/>
      <c r="M30" s="17"/>
      <c r="N30" s="16" t="s">
        <v>26</v>
      </c>
      <c r="O30" s="34">
        <v>12.568028450012207</v>
      </c>
      <c r="P30" s="34">
        <v>10.240963935852051</v>
      </c>
      <c r="Q30" s="16">
        <f t="shared" si="6"/>
        <v>2.3270645141601562</v>
      </c>
      <c r="R30" s="4">
        <f>Q30-V31</f>
        <v>-1.2465206782023515</v>
      </c>
      <c r="S30" s="4">
        <f t="shared" si="7"/>
        <v>2.3726851621161189</v>
      </c>
      <c r="T30" s="4"/>
      <c r="U30" s="4"/>
      <c r="V30" s="4"/>
      <c r="W30" s="4"/>
    </row>
    <row r="31" spans="1:23" ht="14.25">
      <c r="B31" s="1" t="s">
        <v>66</v>
      </c>
      <c r="C31" s="4"/>
      <c r="D31" s="4"/>
      <c r="E31" s="4"/>
      <c r="F31" s="15"/>
      <c r="G31" s="15"/>
      <c r="H31" s="33" t="s">
        <v>65</v>
      </c>
      <c r="I31" s="33"/>
      <c r="J31" s="4">
        <f>AVERAGE(E19:E24)</f>
        <v>3.5735851923625077</v>
      </c>
      <c r="K31" s="4"/>
      <c r="L31" s="5"/>
      <c r="M31" s="17"/>
      <c r="N31" s="1" t="s">
        <v>66</v>
      </c>
      <c r="O31" s="4"/>
      <c r="P31" s="4"/>
      <c r="Q31" s="4"/>
      <c r="R31" s="15"/>
      <c r="S31" s="15"/>
      <c r="T31" s="33" t="s">
        <v>65</v>
      </c>
      <c r="U31" s="33"/>
      <c r="V31" s="4">
        <f>AVERAGE(Q19:Q24)</f>
        <v>3.5735851923625077</v>
      </c>
      <c r="W31" s="4"/>
    </row>
    <row r="33" spans="1:23" ht="14.25">
      <c r="A33" t="s">
        <v>55</v>
      </c>
      <c r="B33" s="1" t="s">
        <v>67</v>
      </c>
      <c r="C33" s="2" t="s">
        <v>30</v>
      </c>
      <c r="D33" s="3" t="s">
        <v>1</v>
      </c>
      <c r="E33" s="16"/>
      <c r="F33" s="4"/>
      <c r="G33" s="4"/>
      <c r="H33" s="4"/>
      <c r="I33" s="4"/>
      <c r="J33" s="4"/>
      <c r="K33" s="4"/>
      <c r="L33" s="5"/>
      <c r="M33" s="17"/>
      <c r="N33" s="1" t="s">
        <v>67</v>
      </c>
      <c r="O33" s="2" t="s">
        <v>30</v>
      </c>
      <c r="P33" s="3" t="s">
        <v>1</v>
      </c>
      <c r="Q33" s="16"/>
      <c r="R33" s="4"/>
      <c r="S33" s="4"/>
      <c r="T33" s="4"/>
      <c r="U33" s="4"/>
      <c r="V33" s="4"/>
      <c r="W33" s="4"/>
    </row>
    <row r="34" spans="1:23" ht="14.25">
      <c r="A34" s="18"/>
      <c r="B34" s="7" t="s">
        <v>47</v>
      </c>
      <c r="C34" s="7" t="s">
        <v>48</v>
      </c>
      <c r="D34" s="7" t="s">
        <v>2</v>
      </c>
      <c r="E34" s="7" t="s">
        <v>3</v>
      </c>
      <c r="F34" s="8" t="s">
        <v>4</v>
      </c>
      <c r="G34" s="9" t="s">
        <v>5</v>
      </c>
      <c r="H34" s="10" t="s">
        <v>6</v>
      </c>
      <c r="I34" s="10" t="s">
        <v>7</v>
      </c>
      <c r="J34" s="10"/>
      <c r="K34" s="10" t="s">
        <v>8</v>
      </c>
      <c r="L34" s="11"/>
      <c r="M34" s="17"/>
      <c r="N34" s="7" t="s">
        <v>47</v>
      </c>
      <c r="O34" s="7" t="s">
        <v>48</v>
      </c>
      <c r="P34" s="7" t="s">
        <v>2</v>
      </c>
      <c r="Q34" s="7" t="s">
        <v>3</v>
      </c>
      <c r="R34" s="8" t="s">
        <v>4</v>
      </c>
      <c r="S34" s="9" t="s">
        <v>5</v>
      </c>
      <c r="T34" s="10" t="s">
        <v>6</v>
      </c>
      <c r="U34" s="10" t="s">
        <v>7</v>
      </c>
      <c r="V34" s="10"/>
      <c r="W34" s="10" t="s">
        <v>8</v>
      </c>
    </row>
    <row r="35" spans="1:23">
      <c r="B35" s="16" t="s">
        <v>9</v>
      </c>
      <c r="C35" s="34">
        <v>25.418670654296875</v>
      </c>
      <c r="D35" s="4">
        <v>10.494960784912109</v>
      </c>
      <c r="E35" s="16">
        <f t="shared" ref="E35:E46" si="8">C35-D35</f>
        <v>14.923709869384766</v>
      </c>
      <c r="F35" s="4">
        <f>E35-J47</f>
        <v>1.2319475809732854</v>
      </c>
      <c r="G35" s="4">
        <f t="shared" ref="G35:G46" si="9">POWER(2,-F35)</f>
        <v>0.4257423225578173</v>
      </c>
      <c r="H35" s="4">
        <f>AVERAGE(G35:G40)</f>
        <v>1.106207822276863</v>
      </c>
      <c r="I35" s="4"/>
      <c r="J35" s="4"/>
      <c r="K35" s="12"/>
      <c r="L35" s="13"/>
      <c r="M35" s="17"/>
      <c r="N35" s="16" t="s">
        <v>9</v>
      </c>
      <c r="O35" s="4">
        <v>25.418670654296875</v>
      </c>
      <c r="P35" s="4">
        <v>10.494960784912109</v>
      </c>
      <c r="Q35" s="16">
        <f t="shared" ref="Q35:Q46" si="10">O35-P35</f>
        <v>14.923709869384766</v>
      </c>
      <c r="R35" s="4">
        <f>Q35-V47</f>
        <v>1.2319475809732854</v>
      </c>
      <c r="S35" s="4">
        <f t="shared" ref="S35:S46" si="11">POWER(2,-R35)</f>
        <v>0.4257423225578173</v>
      </c>
      <c r="T35" s="4">
        <f>AVERAGE(S35:S40)</f>
        <v>1.106207822276863</v>
      </c>
      <c r="U35" s="4"/>
      <c r="V35" s="4"/>
      <c r="W35" s="12"/>
    </row>
    <row r="36" spans="1:23">
      <c r="B36" s="16" t="s">
        <v>10</v>
      </c>
      <c r="C36" s="34">
        <v>23.568550109863281</v>
      </c>
      <c r="D36" s="4">
        <v>10.272835731506348</v>
      </c>
      <c r="E36" s="16">
        <f t="shared" si="8"/>
        <v>13.295714378356934</v>
      </c>
      <c r="F36" s="4">
        <f>E36-J47</f>
        <v>-0.39604791005454665</v>
      </c>
      <c r="G36" s="4">
        <f t="shared" si="9"/>
        <v>1.3158982235980594</v>
      </c>
      <c r="H36" s="4"/>
      <c r="I36" s="4"/>
      <c r="J36" s="4"/>
      <c r="K36" s="4"/>
      <c r="L36" s="5"/>
      <c r="M36" s="17"/>
      <c r="N36" s="16" t="s">
        <v>10</v>
      </c>
      <c r="O36" s="4">
        <v>23.568550109863281</v>
      </c>
      <c r="P36" s="4">
        <v>10.272835731506348</v>
      </c>
      <c r="Q36" s="16">
        <f t="shared" si="10"/>
        <v>13.295714378356934</v>
      </c>
      <c r="R36" s="4">
        <f>Q36-V47</f>
        <v>-0.39604791005454665</v>
      </c>
      <c r="S36" s="4">
        <f t="shared" si="11"/>
        <v>1.3158982235980594</v>
      </c>
      <c r="T36" s="4"/>
      <c r="U36" s="4"/>
      <c r="V36" s="4"/>
      <c r="W36" s="4"/>
    </row>
    <row r="37" spans="1:23">
      <c r="B37" s="16" t="s">
        <v>11</v>
      </c>
      <c r="C37" s="34">
        <v>23.626644134521484</v>
      </c>
      <c r="D37" s="4">
        <v>10.790488243103027</v>
      </c>
      <c r="E37" s="16">
        <f t="shared" si="8"/>
        <v>12.836155891418457</v>
      </c>
      <c r="F37" s="4">
        <f>E37-J47</f>
        <v>-0.85560639699302321</v>
      </c>
      <c r="G37" s="4">
        <f t="shared" si="9"/>
        <v>1.809519176681577</v>
      </c>
      <c r="H37" s="4"/>
      <c r="I37" s="4"/>
      <c r="J37" s="4"/>
      <c r="K37" s="4"/>
      <c r="L37" s="5"/>
      <c r="M37" s="17"/>
      <c r="N37" s="16" t="s">
        <v>11</v>
      </c>
      <c r="O37" s="4">
        <v>23.626644134521484</v>
      </c>
      <c r="P37" s="4">
        <v>10.790488243103027</v>
      </c>
      <c r="Q37" s="16">
        <f t="shared" si="10"/>
        <v>12.836155891418457</v>
      </c>
      <c r="R37" s="4">
        <f>Q37-V47</f>
        <v>-0.85560639699302321</v>
      </c>
      <c r="S37" s="4">
        <f t="shared" si="11"/>
        <v>1.809519176681577</v>
      </c>
      <c r="T37" s="4"/>
      <c r="U37" s="4"/>
      <c r="V37" s="4"/>
      <c r="W37" s="4"/>
    </row>
    <row r="38" spans="1:23">
      <c r="B38" s="16" t="s">
        <v>12</v>
      </c>
      <c r="C38" s="34">
        <v>24.643587112426758</v>
      </c>
      <c r="D38" s="4">
        <v>10.630428314208901</v>
      </c>
      <c r="E38" s="16">
        <f t="shared" si="8"/>
        <v>14.013158798217857</v>
      </c>
      <c r="F38" s="4">
        <f>E38-J47</f>
        <v>0.32139650980637668</v>
      </c>
      <c r="G38" s="4">
        <f t="shared" si="9"/>
        <v>0.80029482767384474</v>
      </c>
      <c r="H38" s="14"/>
      <c r="I38" s="14"/>
      <c r="J38" s="4"/>
      <c r="K38" s="4"/>
      <c r="L38" s="5"/>
      <c r="M38" s="17"/>
      <c r="N38" s="16" t="s">
        <v>12</v>
      </c>
      <c r="O38" s="4">
        <v>24.643587112426758</v>
      </c>
      <c r="P38" s="4">
        <v>10.630428314208901</v>
      </c>
      <c r="Q38" s="16">
        <f t="shared" si="10"/>
        <v>14.013158798217857</v>
      </c>
      <c r="R38" s="4">
        <f>Q38-V47</f>
        <v>0.32139650980637668</v>
      </c>
      <c r="S38" s="4">
        <f t="shared" si="11"/>
        <v>0.80029482767384474</v>
      </c>
      <c r="T38" s="14"/>
      <c r="U38" s="14"/>
      <c r="V38" s="4"/>
      <c r="W38" s="4"/>
    </row>
    <row r="39" spans="1:23">
      <c r="B39" s="16" t="s">
        <v>13</v>
      </c>
      <c r="C39" s="34">
        <v>25.133527755737305</v>
      </c>
      <c r="D39" s="4">
        <v>11.2434339523315</v>
      </c>
      <c r="E39" s="16">
        <f t="shared" si="8"/>
        <v>13.890093803405804</v>
      </c>
      <c r="F39" s="4">
        <f>E39-J47</f>
        <v>0.19833151499432411</v>
      </c>
      <c r="G39" s="4">
        <f t="shared" si="9"/>
        <v>0.87155794237264839</v>
      </c>
      <c r="H39" s="14"/>
      <c r="I39" s="14"/>
      <c r="J39" s="4"/>
      <c r="K39" s="4"/>
      <c r="L39" s="5"/>
      <c r="M39" s="17"/>
      <c r="N39" s="16" t="s">
        <v>13</v>
      </c>
      <c r="O39" s="4">
        <v>25.133527755737305</v>
      </c>
      <c r="P39" s="4">
        <v>11.2434339523315</v>
      </c>
      <c r="Q39" s="16">
        <f t="shared" si="10"/>
        <v>13.890093803405804</v>
      </c>
      <c r="R39" s="4">
        <f>Q39-V47</f>
        <v>0.19833151499432411</v>
      </c>
      <c r="S39" s="4">
        <f t="shared" si="11"/>
        <v>0.87155794237264839</v>
      </c>
      <c r="T39" s="14"/>
      <c r="U39" s="14"/>
      <c r="V39" s="4"/>
      <c r="W39" s="4"/>
    </row>
    <row r="40" spans="1:23">
      <c r="B40" s="16" t="s">
        <v>14</v>
      </c>
      <c r="C40" s="34">
        <v>24.542068481445313</v>
      </c>
      <c r="D40" s="4">
        <v>11.350327491760254</v>
      </c>
      <c r="E40" s="16">
        <f t="shared" si="8"/>
        <v>13.191740989685059</v>
      </c>
      <c r="F40" s="4">
        <f>E40-J47</f>
        <v>-0.50002129872642165</v>
      </c>
      <c r="G40" s="4">
        <f t="shared" si="9"/>
        <v>1.4142344407772305</v>
      </c>
      <c r="H40" s="4">
        <f>AVERAGE(G40:G46)</f>
        <v>0.88472888561989482</v>
      </c>
      <c r="I40" s="4">
        <f>TTEST(G41:G46,G35:G40,2,2)</f>
        <v>0.18256551376299773</v>
      </c>
      <c r="J40" s="4"/>
      <c r="K40" s="4"/>
      <c r="L40" s="5"/>
      <c r="M40" s="17"/>
      <c r="N40" s="16" t="s">
        <v>14</v>
      </c>
      <c r="O40" s="4">
        <v>24.542068481445313</v>
      </c>
      <c r="P40" s="4">
        <v>11.350327491760254</v>
      </c>
      <c r="Q40" s="16">
        <f t="shared" si="10"/>
        <v>13.191740989685059</v>
      </c>
      <c r="R40" s="4">
        <f>Q40-V47</f>
        <v>-0.50002129872642165</v>
      </c>
      <c r="S40" s="4">
        <f t="shared" si="11"/>
        <v>1.4142344407772305</v>
      </c>
      <c r="T40" s="4"/>
      <c r="U40" s="4"/>
      <c r="V40" s="4"/>
      <c r="W40" s="4"/>
    </row>
    <row r="41" spans="1:23">
      <c r="B41" s="16" t="s">
        <v>28</v>
      </c>
      <c r="C41" s="34">
        <v>23.999061584472656</v>
      </c>
      <c r="D41" s="4">
        <v>9.9161949157714844</v>
      </c>
      <c r="E41" s="16">
        <f t="shared" si="8"/>
        <v>14.082866668701172</v>
      </c>
      <c r="F41" s="4">
        <f>E41-J47</f>
        <v>0.39110438028969163</v>
      </c>
      <c r="G41" s="4">
        <f t="shared" si="9"/>
        <v>0.76254565376524852</v>
      </c>
      <c r="H41" s="4"/>
      <c r="I41" s="4"/>
      <c r="J41" s="4"/>
      <c r="K41" s="4"/>
      <c r="L41" s="5"/>
      <c r="M41" s="17"/>
      <c r="N41" s="16" t="s">
        <v>29</v>
      </c>
      <c r="O41" s="4">
        <v>24.276817321777344</v>
      </c>
      <c r="P41" s="4">
        <v>10.932426452636699</v>
      </c>
      <c r="Q41" s="16">
        <f t="shared" si="10"/>
        <v>13.344390869140645</v>
      </c>
      <c r="R41" s="4">
        <f>Q41-V47</f>
        <v>-0.3473714192708357</v>
      </c>
      <c r="S41" s="4">
        <f t="shared" si="11"/>
        <v>1.2722405006381963</v>
      </c>
      <c r="T41" s="4">
        <f>AVERAGE(S41:S46)</f>
        <v>1.2518826023701695</v>
      </c>
      <c r="U41" s="4">
        <f>TTEST(S41:S46,S35:S40,2,2)</f>
        <v>0.61789643266328442</v>
      </c>
      <c r="V41" s="4"/>
      <c r="W41" s="4"/>
    </row>
    <row r="42" spans="1:23">
      <c r="B42" s="16" t="s">
        <v>17</v>
      </c>
      <c r="C42" s="34">
        <v>24.453771591186523</v>
      </c>
      <c r="D42" s="4">
        <v>10.458700180053711</v>
      </c>
      <c r="E42" s="16">
        <f t="shared" si="8"/>
        <v>13.995071411132813</v>
      </c>
      <c r="F42" s="4">
        <f>E42-J47</f>
        <v>0.30330912272133226</v>
      </c>
      <c r="G42" s="4">
        <f t="shared" si="9"/>
        <v>0.81039146069427015</v>
      </c>
      <c r="H42" s="14"/>
      <c r="I42" s="4"/>
      <c r="J42" s="4"/>
      <c r="K42" s="4"/>
      <c r="L42" s="5"/>
      <c r="M42" s="17"/>
      <c r="N42" s="16" t="s">
        <v>18</v>
      </c>
      <c r="O42" s="4">
        <v>24.68272590637207</v>
      </c>
      <c r="P42" s="4">
        <v>10.756038665771484</v>
      </c>
      <c r="Q42" s="16">
        <f t="shared" si="10"/>
        <v>13.926687240600586</v>
      </c>
      <c r="R42" s="4">
        <f>Q42-V47</f>
        <v>0.2349249521891057</v>
      </c>
      <c r="S42" s="4">
        <f t="shared" si="11"/>
        <v>0.84972920020395504</v>
      </c>
      <c r="T42" s="14"/>
      <c r="U42" s="4"/>
      <c r="V42" s="4"/>
      <c r="W42" s="4"/>
    </row>
    <row r="43" spans="1:23">
      <c r="B43" s="16" t="s">
        <v>19</v>
      </c>
      <c r="C43" s="34">
        <v>24.458192825317383</v>
      </c>
      <c r="D43" s="4">
        <v>10.476951599121094</v>
      </c>
      <c r="E43" s="16">
        <f t="shared" si="8"/>
        <v>13.981241226196289</v>
      </c>
      <c r="F43" s="4">
        <f>E43-J47</f>
        <v>0.28947893778480882</v>
      </c>
      <c r="G43" s="4">
        <f t="shared" si="9"/>
        <v>0.8181975158911422</v>
      </c>
      <c r="H43" s="14"/>
      <c r="I43" s="4"/>
      <c r="J43" s="4"/>
      <c r="K43" s="4"/>
      <c r="L43" s="5"/>
      <c r="M43" s="17"/>
      <c r="N43" s="16" t="s">
        <v>20</v>
      </c>
      <c r="O43" s="4">
        <v>24.390233993530273</v>
      </c>
      <c r="P43" s="4">
        <v>10.095110893249512</v>
      </c>
      <c r="Q43" s="16">
        <f t="shared" si="10"/>
        <v>14.295123100280762</v>
      </c>
      <c r="R43" s="4">
        <f>Q43-V47</f>
        <v>0.60336081186928148</v>
      </c>
      <c r="S43" s="4">
        <f t="shared" si="11"/>
        <v>0.6582188227259046</v>
      </c>
      <c r="T43" s="14"/>
      <c r="U43" s="4"/>
      <c r="V43" s="4"/>
      <c r="W43" s="4"/>
    </row>
    <row r="44" spans="1:23">
      <c r="B44" s="16" t="s">
        <v>21</v>
      </c>
      <c r="C44" s="34">
        <v>25.008089065551758</v>
      </c>
      <c r="D44" s="4">
        <v>10.363606452941895</v>
      </c>
      <c r="E44" s="16">
        <f t="shared" si="8"/>
        <v>14.644482612609863</v>
      </c>
      <c r="F44" s="4">
        <f>E44-J47</f>
        <v>0.95272032419838304</v>
      </c>
      <c r="G44" s="4">
        <f t="shared" si="9"/>
        <v>0.51665734151511</v>
      </c>
      <c r="H44" s="14"/>
      <c r="I44" s="4"/>
      <c r="J44" s="4"/>
      <c r="K44" s="4"/>
      <c r="L44" s="5"/>
      <c r="M44" s="17"/>
      <c r="N44" s="16" t="s">
        <v>22</v>
      </c>
      <c r="O44" s="4">
        <v>23.428445816040039</v>
      </c>
      <c r="P44" s="4">
        <v>10.765949249267578</v>
      </c>
      <c r="Q44" s="16">
        <f t="shared" si="10"/>
        <v>12.662496566772461</v>
      </c>
      <c r="R44" s="4">
        <f>Q44-V47</f>
        <v>-1.0292657216390193</v>
      </c>
      <c r="S44" s="4">
        <f t="shared" si="11"/>
        <v>2.0409852011165124</v>
      </c>
      <c r="T44" s="14"/>
      <c r="U44" s="4"/>
      <c r="V44" s="4"/>
      <c r="W44" s="4"/>
    </row>
    <row r="45" spans="1:23">
      <c r="B45" s="16" t="s">
        <v>23</v>
      </c>
      <c r="C45" s="34">
        <v>23.895872116088867</v>
      </c>
      <c r="D45" s="4">
        <v>10.308458328246999</v>
      </c>
      <c r="E45" s="16">
        <f t="shared" si="8"/>
        <v>13.587413787841868</v>
      </c>
      <c r="F45" s="4">
        <f>E45-J47</f>
        <v>-0.10434850056961231</v>
      </c>
      <c r="G45" s="4">
        <f t="shared" si="9"/>
        <v>1.0750088229760046</v>
      </c>
      <c r="H45" s="14"/>
      <c r="I45" s="4"/>
      <c r="J45" s="4"/>
      <c r="K45" s="4"/>
      <c r="L45" s="5"/>
      <c r="M45" s="17"/>
      <c r="N45" s="16" t="s">
        <v>24</v>
      </c>
      <c r="O45" s="4">
        <v>24.234542846679688</v>
      </c>
      <c r="P45" s="4">
        <v>10.930758476257324</v>
      </c>
      <c r="Q45" s="16">
        <f t="shared" si="10"/>
        <v>13.303784370422363</v>
      </c>
      <c r="R45" s="4">
        <f>Q45-V47</f>
        <v>-0.38797791798911696</v>
      </c>
      <c r="S45" s="4">
        <f t="shared" si="11"/>
        <v>1.308558042402955</v>
      </c>
      <c r="T45" s="14"/>
      <c r="U45" s="4"/>
      <c r="V45" s="4"/>
      <c r="W45" s="4"/>
    </row>
    <row r="46" spans="1:23">
      <c r="B46" s="16" t="s">
        <v>25</v>
      </c>
      <c r="C46" s="34">
        <v>24.291271209716797</v>
      </c>
      <c r="D46" s="4">
        <v>10.27047061920166</v>
      </c>
      <c r="E46" s="16">
        <f t="shared" si="8"/>
        <v>14.020800590515137</v>
      </c>
      <c r="F46" s="4">
        <f>E46-J47</f>
        <v>0.32903830210365648</v>
      </c>
      <c r="G46" s="4">
        <f t="shared" si="9"/>
        <v>0.79606696372025776</v>
      </c>
      <c r="H46" s="4"/>
      <c r="I46" s="4"/>
      <c r="J46" s="4"/>
      <c r="K46" s="4"/>
      <c r="L46" s="5"/>
      <c r="M46" s="17"/>
      <c r="N46" s="16" t="s">
        <v>26</v>
      </c>
      <c r="O46" s="4">
        <v>23.502090454101563</v>
      </c>
      <c r="P46" s="4">
        <v>10.276630401611328</v>
      </c>
      <c r="Q46" s="16">
        <f t="shared" si="10"/>
        <v>13.225460052490234</v>
      </c>
      <c r="R46" s="4">
        <f>Q46-V47</f>
        <v>-0.46630223592124587</v>
      </c>
      <c r="S46" s="4">
        <f t="shared" si="11"/>
        <v>1.381563847133493</v>
      </c>
      <c r="T46" s="4"/>
      <c r="U46" s="4"/>
      <c r="V46" s="4"/>
      <c r="W46" s="4"/>
    </row>
    <row r="47" spans="1:23" ht="14.25">
      <c r="B47" s="1" t="s">
        <v>66</v>
      </c>
      <c r="C47" s="4"/>
      <c r="D47" s="4"/>
      <c r="E47" s="4"/>
      <c r="F47" s="15"/>
      <c r="G47" s="15"/>
      <c r="H47" s="33" t="s">
        <v>65</v>
      </c>
      <c r="I47" s="33"/>
      <c r="J47" s="4">
        <f>AVERAGE(E35:E40)</f>
        <v>13.69176228841148</v>
      </c>
      <c r="K47" s="4"/>
      <c r="L47" s="5"/>
      <c r="M47" s="17"/>
      <c r="N47" s="1" t="s">
        <v>66</v>
      </c>
      <c r="O47" s="4"/>
      <c r="P47" s="4"/>
      <c r="Q47" s="4"/>
      <c r="R47" s="15"/>
      <c r="S47" s="15"/>
      <c r="T47" s="33" t="s">
        <v>65</v>
      </c>
      <c r="U47" s="33"/>
      <c r="V47" s="4">
        <f>AVERAGE(Q35:Q40)</f>
        <v>13.69176228841148</v>
      </c>
      <c r="W47" s="4"/>
    </row>
    <row r="49" spans="1:23" ht="14.25">
      <c r="A49" t="s">
        <v>56</v>
      </c>
      <c r="B49" s="1" t="s">
        <v>67</v>
      </c>
      <c r="C49" s="2" t="s">
        <v>31</v>
      </c>
      <c r="D49" s="3" t="s">
        <v>1</v>
      </c>
      <c r="E49" s="16"/>
      <c r="F49" s="4"/>
      <c r="G49" s="4"/>
      <c r="H49" s="4"/>
      <c r="I49" s="4"/>
      <c r="J49" s="4"/>
      <c r="K49" s="4"/>
      <c r="L49" s="5"/>
      <c r="M49" s="17"/>
      <c r="N49" s="1" t="s">
        <v>67</v>
      </c>
      <c r="O49" s="2" t="s">
        <v>31</v>
      </c>
      <c r="P49" s="3" t="s">
        <v>1</v>
      </c>
      <c r="Q49" s="16"/>
      <c r="R49" s="4"/>
      <c r="S49" s="4"/>
      <c r="T49" s="4"/>
      <c r="U49" s="4"/>
      <c r="V49" s="4"/>
      <c r="W49" s="4"/>
    </row>
    <row r="50" spans="1:23" ht="14.25">
      <c r="A50" s="18"/>
      <c r="B50" s="7" t="s">
        <v>49</v>
      </c>
      <c r="C50" s="7" t="s">
        <v>50</v>
      </c>
      <c r="D50" s="7" t="s">
        <v>2</v>
      </c>
      <c r="E50" s="7" t="s">
        <v>3</v>
      </c>
      <c r="F50" s="8" t="s">
        <v>4</v>
      </c>
      <c r="G50" s="9" t="s">
        <v>5</v>
      </c>
      <c r="H50" s="10" t="s">
        <v>6</v>
      </c>
      <c r="I50" s="10" t="s">
        <v>7</v>
      </c>
      <c r="J50" s="10"/>
      <c r="K50" s="10" t="s">
        <v>8</v>
      </c>
      <c r="L50" s="11"/>
      <c r="M50" s="17"/>
      <c r="N50" s="7" t="s">
        <v>49</v>
      </c>
      <c r="O50" s="7" t="s">
        <v>50</v>
      </c>
      <c r="P50" s="7" t="s">
        <v>2</v>
      </c>
      <c r="Q50" s="7" t="s">
        <v>3</v>
      </c>
      <c r="R50" s="8" t="s">
        <v>4</v>
      </c>
      <c r="S50" s="9" t="s">
        <v>5</v>
      </c>
      <c r="T50" s="10" t="s">
        <v>6</v>
      </c>
      <c r="U50" s="10" t="s">
        <v>7</v>
      </c>
      <c r="V50" s="10"/>
      <c r="W50" s="10" t="s">
        <v>8</v>
      </c>
    </row>
    <row r="51" spans="1:23">
      <c r="B51" s="16" t="s">
        <v>9</v>
      </c>
      <c r="C51" s="34">
        <v>19.959388732910156</v>
      </c>
      <c r="D51" s="34">
        <v>10.779362678527832</v>
      </c>
      <c r="E51" s="16">
        <f t="shared" ref="E51:E62" si="12">C51-D51</f>
        <v>9.1800260543823242</v>
      </c>
      <c r="F51" s="4">
        <f>E51-J63</f>
        <v>6.3500563303607649E-2</v>
      </c>
      <c r="G51" s="4">
        <f t="shared" ref="G51:G62" si="13">POWER(2,-F51)</f>
        <v>0.9569393770337512</v>
      </c>
      <c r="H51" s="4">
        <f>AVERAGE(G51:G56)</f>
        <v>1.0465409321140784</v>
      </c>
      <c r="I51" s="4"/>
      <c r="J51" s="4"/>
      <c r="K51" s="12"/>
      <c r="L51" s="13"/>
      <c r="M51" s="17"/>
      <c r="N51" s="16" t="s">
        <v>9</v>
      </c>
      <c r="O51" s="4">
        <v>19.959388732910156</v>
      </c>
      <c r="P51" s="34">
        <v>10.779362678527832</v>
      </c>
      <c r="Q51" s="16">
        <f t="shared" ref="Q51:Q62" si="14">O51-P51</f>
        <v>9.1800260543823242</v>
      </c>
      <c r="R51" s="4">
        <f>Q51-V63</f>
        <v>6.3500563303607649E-2</v>
      </c>
      <c r="S51" s="4">
        <f t="shared" ref="S51:S62" si="15">POWER(2,-R51)</f>
        <v>0.9569393770337512</v>
      </c>
      <c r="T51" s="4">
        <f>AVERAGE(S51:S56)</f>
        <v>1.0465409321140784</v>
      </c>
      <c r="U51" s="4"/>
      <c r="V51" s="4"/>
      <c r="W51" s="12"/>
    </row>
    <row r="52" spans="1:23">
      <c r="B52" s="16" t="s">
        <v>10</v>
      </c>
      <c r="C52" s="34">
        <v>19.679914474487305</v>
      </c>
      <c r="D52" s="34">
        <v>10.6760244369506</v>
      </c>
      <c r="E52" s="16">
        <f t="shared" si="12"/>
        <v>9.0038900375367046</v>
      </c>
      <c r="F52" s="4">
        <f>E52-J63</f>
        <v>-0.11263545354201199</v>
      </c>
      <c r="G52" s="4">
        <f t="shared" si="13"/>
        <v>1.0812015262593049</v>
      </c>
      <c r="H52" s="4"/>
      <c r="I52" s="4"/>
      <c r="J52" s="4"/>
      <c r="K52" s="4"/>
      <c r="L52" s="5"/>
      <c r="M52" s="17"/>
      <c r="N52" s="16" t="s">
        <v>10</v>
      </c>
      <c r="O52" s="4">
        <v>19.679914474487305</v>
      </c>
      <c r="P52" s="34">
        <v>10.6760244369506</v>
      </c>
      <c r="Q52" s="16">
        <f t="shared" si="14"/>
        <v>9.0038900375367046</v>
      </c>
      <c r="R52" s="4">
        <f>Q52-V63</f>
        <v>-0.11263545354201199</v>
      </c>
      <c r="S52" s="4">
        <f t="shared" si="15"/>
        <v>1.0812015262593049</v>
      </c>
      <c r="T52" s="4"/>
      <c r="U52" s="4"/>
      <c r="V52" s="4"/>
      <c r="W52" s="4"/>
    </row>
    <row r="53" spans="1:23">
      <c r="B53" s="16" t="s">
        <v>11</v>
      </c>
      <c r="C53" s="34">
        <v>19.29224967956543</v>
      </c>
      <c r="D53" s="34">
        <v>10.873579978942871</v>
      </c>
      <c r="E53" s="16">
        <f t="shared" si="12"/>
        <v>8.4186697006225586</v>
      </c>
      <c r="F53" s="4">
        <f>E53-J63</f>
        <v>-0.69785579045615798</v>
      </c>
      <c r="G53" s="4">
        <f t="shared" si="13"/>
        <v>1.62209216125019</v>
      </c>
      <c r="H53" s="4"/>
      <c r="I53" s="4"/>
      <c r="J53" s="4"/>
      <c r="K53" s="4"/>
      <c r="L53" s="5"/>
      <c r="M53" s="17"/>
      <c r="N53" s="16" t="s">
        <v>11</v>
      </c>
      <c r="O53" s="4">
        <v>19.29224967956543</v>
      </c>
      <c r="P53" s="34">
        <v>10.873579978942871</v>
      </c>
      <c r="Q53" s="16">
        <f t="shared" si="14"/>
        <v>8.4186697006225586</v>
      </c>
      <c r="R53" s="4">
        <f>Q53-V63</f>
        <v>-0.69785579045615798</v>
      </c>
      <c r="S53" s="4">
        <f t="shared" si="15"/>
        <v>1.62209216125019</v>
      </c>
      <c r="T53" s="4"/>
      <c r="U53" s="4"/>
      <c r="V53" s="4"/>
      <c r="W53" s="4"/>
    </row>
    <row r="54" spans="1:23">
      <c r="B54" s="16" t="s">
        <v>12</v>
      </c>
      <c r="C54" s="34">
        <v>19.466615676879883</v>
      </c>
      <c r="D54" s="34">
        <v>10.6253318786621</v>
      </c>
      <c r="E54" s="16">
        <f t="shared" si="12"/>
        <v>8.8412837982177823</v>
      </c>
      <c r="F54" s="4">
        <f>E54-J63</f>
        <v>-0.27524169286093425</v>
      </c>
      <c r="G54" s="4">
        <f t="shared" si="13"/>
        <v>1.2101968149671787</v>
      </c>
      <c r="H54" s="14"/>
      <c r="I54" s="14"/>
      <c r="J54" s="4"/>
      <c r="K54" s="4"/>
      <c r="L54" s="5"/>
      <c r="M54" s="17"/>
      <c r="N54" s="16" t="s">
        <v>12</v>
      </c>
      <c r="O54" s="4">
        <v>19.466615676879883</v>
      </c>
      <c r="P54" s="34">
        <v>10.6253318786621</v>
      </c>
      <c r="Q54" s="16">
        <f t="shared" si="14"/>
        <v>8.8412837982177823</v>
      </c>
      <c r="R54" s="4">
        <f>Q54-V63</f>
        <v>-0.27524169286093425</v>
      </c>
      <c r="S54" s="4">
        <f t="shared" si="15"/>
        <v>1.2101968149671787</v>
      </c>
      <c r="T54" s="14"/>
      <c r="U54" s="14"/>
      <c r="V54" s="4"/>
      <c r="W54" s="4"/>
    </row>
    <row r="55" spans="1:23">
      <c r="B55" s="16" t="s">
        <v>13</v>
      </c>
      <c r="C55" s="34">
        <v>20.578117370605469</v>
      </c>
      <c r="D55" s="34">
        <v>10.823288917541504</v>
      </c>
      <c r="E55" s="16">
        <f t="shared" si="12"/>
        <v>9.7548284530639648</v>
      </c>
      <c r="F55" s="4">
        <f>E55-J63</f>
        <v>0.63830296198524827</v>
      </c>
      <c r="G55" s="4">
        <f t="shared" si="13"/>
        <v>0.64246823800708741</v>
      </c>
      <c r="H55" s="14"/>
      <c r="I55" s="14"/>
      <c r="J55" s="4"/>
      <c r="K55" s="4"/>
      <c r="L55" s="5"/>
      <c r="M55" s="17"/>
      <c r="N55" s="16" t="s">
        <v>13</v>
      </c>
      <c r="O55" s="4">
        <v>20.578117370605469</v>
      </c>
      <c r="P55" s="34">
        <v>10.823288917541504</v>
      </c>
      <c r="Q55" s="16">
        <f t="shared" si="14"/>
        <v>9.7548284530639648</v>
      </c>
      <c r="R55" s="4">
        <f>Q55-V63</f>
        <v>0.63830296198524827</v>
      </c>
      <c r="S55" s="4">
        <f t="shared" si="15"/>
        <v>0.64246823800708741</v>
      </c>
      <c r="T55" s="14"/>
      <c r="U55" s="14"/>
      <c r="V55" s="4"/>
      <c r="W55" s="4"/>
    </row>
    <row r="56" spans="1:23">
      <c r="B56" s="16" t="s">
        <v>14</v>
      </c>
      <c r="C56" s="34">
        <v>19.828855514526367</v>
      </c>
      <c r="D56" s="34">
        <v>10.328400611877401</v>
      </c>
      <c r="E56" s="16">
        <f t="shared" si="12"/>
        <v>9.5004549026489666</v>
      </c>
      <c r="F56" s="4">
        <f>E56-J63</f>
        <v>0.38392941157025007</v>
      </c>
      <c r="G56" s="4">
        <f t="shared" si="13"/>
        <v>0.76634747516695911</v>
      </c>
      <c r="H56" s="4"/>
      <c r="I56" s="4"/>
      <c r="J56" s="4"/>
      <c r="K56" s="4"/>
      <c r="L56" s="5"/>
      <c r="M56" s="17"/>
      <c r="N56" s="16" t="s">
        <v>14</v>
      </c>
      <c r="O56" s="4">
        <v>19.828855514526367</v>
      </c>
      <c r="P56" s="34">
        <v>10.328400611877401</v>
      </c>
      <c r="Q56" s="16">
        <f t="shared" si="14"/>
        <v>9.5004549026489666</v>
      </c>
      <c r="R56" s="4">
        <f>Q56-V63</f>
        <v>0.38392941157025007</v>
      </c>
      <c r="S56" s="4">
        <f t="shared" si="15"/>
        <v>0.76634747516695911</v>
      </c>
      <c r="T56" s="4"/>
      <c r="U56" s="4"/>
      <c r="V56" s="4"/>
      <c r="W56" s="4"/>
    </row>
    <row r="57" spans="1:23">
      <c r="B57" s="16" t="s">
        <v>15</v>
      </c>
      <c r="C57" s="34">
        <v>19.0084629058837</v>
      </c>
      <c r="D57" s="34">
        <v>10.009773254394499</v>
      </c>
      <c r="E57" s="16">
        <f t="shared" si="12"/>
        <v>8.998689651489201</v>
      </c>
      <c r="F57" s="4">
        <f>E57-J63</f>
        <v>-0.1178358395895156</v>
      </c>
      <c r="G57" s="4">
        <f t="shared" si="13"/>
        <v>1.0851058935590912</v>
      </c>
      <c r="H57" s="4">
        <f>AVERAGE(G57:G62)</f>
        <v>0.90560944097132812</v>
      </c>
      <c r="I57" s="4">
        <f>TTEST(G57:G62,G51:G56,2,2)</f>
        <v>0.42191707047707261</v>
      </c>
      <c r="J57" s="4"/>
      <c r="K57" s="4"/>
      <c r="L57" s="5"/>
      <c r="M57" s="17"/>
      <c r="N57" s="16" t="s">
        <v>15</v>
      </c>
      <c r="O57" s="4">
        <v>21.211750030517578</v>
      </c>
      <c r="P57" s="34">
        <v>10.6419763565063</v>
      </c>
      <c r="Q57" s="16">
        <f t="shared" si="14"/>
        <v>10.569773674011278</v>
      </c>
      <c r="R57" s="4">
        <f>Q57-V63</f>
        <v>1.4532481829325619</v>
      </c>
      <c r="S57" s="4">
        <f t="shared" si="15"/>
        <v>0.36519826516087267</v>
      </c>
      <c r="T57" s="4">
        <f>AVERAGE(S57:S62)</f>
        <v>0.64097178537356148</v>
      </c>
      <c r="U57" s="4">
        <f>TTEST(S57:S62,S51:S56,2,2)</f>
        <v>7.3245452459179905E-2</v>
      </c>
      <c r="V57" s="4"/>
      <c r="W57" s="4"/>
    </row>
    <row r="58" spans="1:23">
      <c r="B58" s="16" t="s">
        <v>17</v>
      </c>
      <c r="C58" s="34">
        <v>19.552352905273398</v>
      </c>
      <c r="D58" s="34">
        <v>10.601924896240201</v>
      </c>
      <c r="E58" s="16">
        <f t="shared" si="12"/>
        <v>8.9504280090331978</v>
      </c>
      <c r="F58" s="4">
        <f>E58-J63</f>
        <v>-0.16609748204551877</v>
      </c>
      <c r="G58" s="4">
        <f t="shared" si="13"/>
        <v>1.1220192921451588</v>
      </c>
      <c r="H58" s="14"/>
      <c r="I58" s="4"/>
      <c r="J58" s="4"/>
      <c r="K58" s="4"/>
      <c r="L58" s="5"/>
      <c r="M58" s="17"/>
      <c r="N58" s="16" t="s">
        <v>17</v>
      </c>
      <c r="O58" s="4">
        <v>20.126533508300781</v>
      </c>
      <c r="P58" s="34">
        <v>10.157000541686999</v>
      </c>
      <c r="Q58" s="16">
        <f t="shared" si="14"/>
        <v>9.969532966613782</v>
      </c>
      <c r="R58" s="4">
        <f>Q58-V63</f>
        <v>0.8530074755350654</v>
      </c>
      <c r="S58" s="4">
        <f t="shared" si="15"/>
        <v>0.5536294235229926</v>
      </c>
      <c r="T58" s="14"/>
      <c r="U58" s="4"/>
      <c r="V58" s="4"/>
      <c r="W58" s="4"/>
    </row>
    <row r="59" spans="1:23">
      <c r="B59" s="16" t="s">
        <v>19</v>
      </c>
      <c r="C59" s="34">
        <v>19.326560974121001</v>
      </c>
      <c r="D59" s="34">
        <v>10.030194282531699</v>
      </c>
      <c r="E59" s="16">
        <f t="shared" si="12"/>
        <v>9.2963666915893022</v>
      </c>
      <c r="F59" s="4">
        <f>E59-J63</f>
        <v>0.17984120051058561</v>
      </c>
      <c r="G59" s="4">
        <f t="shared" si="13"/>
        <v>0.88280016200893507</v>
      </c>
      <c r="H59" s="14"/>
      <c r="I59" s="4"/>
      <c r="J59" s="4"/>
      <c r="K59" s="4"/>
      <c r="L59" s="5"/>
      <c r="M59" s="17"/>
      <c r="N59" s="16" t="s">
        <v>19</v>
      </c>
      <c r="O59" s="4">
        <v>20.538782119750977</v>
      </c>
      <c r="P59" s="34">
        <v>10.756009101867599</v>
      </c>
      <c r="Q59" s="16">
        <f t="shared" si="14"/>
        <v>9.7827730178833772</v>
      </c>
      <c r="R59" s="4">
        <f>Q59-V63</f>
        <v>0.66624752680466059</v>
      </c>
      <c r="S59" s="4">
        <f t="shared" si="15"/>
        <v>0.63014357120402231</v>
      </c>
      <c r="T59" s="14"/>
      <c r="U59" s="4"/>
      <c r="V59" s="4"/>
      <c r="W59" s="4"/>
    </row>
    <row r="60" spans="1:23">
      <c r="B60" s="16" t="s">
        <v>21</v>
      </c>
      <c r="C60" s="34">
        <v>19.9424133300781</v>
      </c>
      <c r="D60" s="34">
        <v>10.376964569091699</v>
      </c>
      <c r="E60" s="16">
        <f t="shared" si="12"/>
        <v>9.565448760986401</v>
      </c>
      <c r="F60" s="4">
        <f>E60-J63</f>
        <v>0.44892326990768439</v>
      </c>
      <c r="G60" s="4">
        <f t="shared" si="13"/>
        <v>0.73258939921781907</v>
      </c>
      <c r="H60" s="14"/>
      <c r="I60" s="4"/>
      <c r="J60" s="4"/>
      <c r="K60" s="4"/>
      <c r="L60" s="5"/>
      <c r="M60" s="17"/>
      <c r="N60" s="16" t="s">
        <v>21</v>
      </c>
      <c r="O60" s="4">
        <v>19.135677337646484</v>
      </c>
      <c r="P60" s="34">
        <v>10.419342994689901</v>
      </c>
      <c r="Q60" s="16">
        <f t="shared" si="14"/>
        <v>8.7163343429565838</v>
      </c>
      <c r="R60" s="4">
        <f>Q60-V63</f>
        <v>-0.40019114812213274</v>
      </c>
      <c r="S60" s="4">
        <f t="shared" si="15"/>
        <v>1.3196827489485032</v>
      </c>
      <c r="T60" s="14"/>
      <c r="U60" s="4"/>
      <c r="V60" s="4"/>
      <c r="W60" s="4"/>
    </row>
    <row r="61" spans="1:23">
      <c r="B61" s="16" t="s">
        <v>23</v>
      </c>
      <c r="C61" s="34">
        <v>19.087093353271399</v>
      </c>
      <c r="D61" s="34">
        <v>10.028876304626399</v>
      </c>
      <c r="E61" s="16">
        <f t="shared" si="12"/>
        <v>9.058217048645</v>
      </c>
      <c r="F61" s="4">
        <f>E61-J63</f>
        <v>-5.8308442433716579E-2</v>
      </c>
      <c r="G61" s="4">
        <f t="shared" si="13"/>
        <v>1.0412441877346246</v>
      </c>
      <c r="H61" s="14"/>
      <c r="I61" s="4"/>
      <c r="J61" s="4"/>
      <c r="K61" s="4"/>
      <c r="L61" s="5"/>
      <c r="M61" s="17"/>
      <c r="N61" s="16" t="s">
        <v>23</v>
      </c>
      <c r="O61" s="4">
        <v>21.403339385986328</v>
      </c>
      <c r="P61" s="34">
        <v>10.819165229797299</v>
      </c>
      <c r="Q61" s="16">
        <f t="shared" si="14"/>
        <v>10.584174156189029</v>
      </c>
      <c r="R61" s="4">
        <f>Q61-V63</f>
        <v>1.4676486651103122</v>
      </c>
      <c r="S61" s="4">
        <f t="shared" si="15"/>
        <v>0.36157111516815582</v>
      </c>
      <c r="T61" s="14"/>
      <c r="U61" s="4"/>
      <c r="V61" s="4"/>
      <c r="W61" s="4"/>
    </row>
    <row r="62" spans="1:23">
      <c r="B62" s="16" t="s">
        <v>25</v>
      </c>
      <c r="C62" s="34">
        <v>19.791851043701101</v>
      </c>
      <c r="D62" s="34">
        <v>9.8641004562377006</v>
      </c>
      <c r="E62" s="16">
        <f t="shared" si="12"/>
        <v>9.9277505874634002</v>
      </c>
      <c r="F62" s="4">
        <f>E62-J63</f>
        <v>0.81122509638468365</v>
      </c>
      <c r="G62" s="4">
        <f t="shared" si="13"/>
        <v>0.56989771116233978</v>
      </c>
      <c r="H62" s="4"/>
      <c r="I62" s="4"/>
      <c r="J62" s="4"/>
      <c r="K62" s="4"/>
      <c r="L62" s="5"/>
      <c r="M62" s="17"/>
      <c r="N62" s="16" t="s">
        <v>25</v>
      </c>
      <c r="O62" s="4">
        <v>20.023128509521484</v>
      </c>
      <c r="P62" s="34">
        <v>10.206681251525879</v>
      </c>
      <c r="Q62" s="16">
        <f t="shared" si="14"/>
        <v>9.8164472579956055</v>
      </c>
      <c r="R62" s="4">
        <f>Q62-V63</f>
        <v>0.6999217669168889</v>
      </c>
      <c r="S62" s="4">
        <f t="shared" si="15"/>
        <v>0.61560558823682221</v>
      </c>
      <c r="T62" s="4"/>
      <c r="U62" s="4"/>
      <c r="V62" s="4"/>
      <c r="W62" s="4"/>
    </row>
    <row r="63" spans="1:23" ht="14.25">
      <c r="B63" s="1" t="s">
        <v>66</v>
      </c>
      <c r="C63" s="4"/>
      <c r="D63" s="4"/>
      <c r="E63" s="4"/>
      <c r="F63" s="15"/>
      <c r="G63" s="15"/>
      <c r="H63" s="33" t="s">
        <v>65</v>
      </c>
      <c r="I63" s="33"/>
      <c r="J63" s="4">
        <f>AVERAGE(E51:E56)</f>
        <v>9.1165254910787166</v>
      </c>
      <c r="K63" s="4"/>
      <c r="L63" s="5"/>
      <c r="M63" s="17"/>
      <c r="N63" s="1" t="s">
        <v>66</v>
      </c>
      <c r="O63" s="4"/>
      <c r="P63" s="4"/>
      <c r="Q63" s="4"/>
      <c r="R63" s="15"/>
      <c r="S63" s="15"/>
      <c r="T63" s="33" t="s">
        <v>65</v>
      </c>
      <c r="U63" s="33"/>
      <c r="V63" s="4">
        <f>AVERAGE(Q51:Q56)</f>
        <v>9.1165254910787166</v>
      </c>
      <c r="W63" s="4"/>
    </row>
    <row r="65" spans="1:23">
      <c r="A65" t="s">
        <v>57</v>
      </c>
      <c r="B65" s="1" t="s">
        <v>67</v>
      </c>
      <c r="C65" s="19" t="s">
        <v>32</v>
      </c>
      <c r="D65" s="19" t="s">
        <v>33</v>
      </c>
      <c r="E65" s="7"/>
      <c r="F65" s="10"/>
      <c r="G65" s="10"/>
      <c r="H65" s="10"/>
      <c r="I65" s="10"/>
      <c r="J65" s="10"/>
      <c r="K65" s="10"/>
      <c r="L65" s="11"/>
      <c r="N65" s="1" t="s">
        <v>67</v>
      </c>
      <c r="O65" s="19" t="s">
        <v>32</v>
      </c>
      <c r="P65" s="19" t="s">
        <v>33</v>
      </c>
      <c r="Q65" s="7"/>
      <c r="R65" s="10"/>
      <c r="S65" s="10"/>
      <c r="T65" s="10"/>
      <c r="U65" s="10"/>
      <c r="V65" s="10"/>
      <c r="W65" s="10"/>
    </row>
    <row r="66" spans="1:23" ht="14.25">
      <c r="B66" s="7" t="s">
        <v>45</v>
      </c>
      <c r="C66" s="7" t="s">
        <v>46</v>
      </c>
      <c r="D66" s="7" t="s">
        <v>2</v>
      </c>
      <c r="E66" s="7" t="s">
        <v>3</v>
      </c>
      <c r="F66" s="8" t="s">
        <v>4</v>
      </c>
      <c r="G66" s="9" t="s">
        <v>5</v>
      </c>
      <c r="H66" s="10" t="s">
        <v>6</v>
      </c>
      <c r="I66" s="10" t="s">
        <v>7</v>
      </c>
      <c r="J66" s="10"/>
      <c r="K66" s="10" t="s">
        <v>8</v>
      </c>
      <c r="L66" s="11"/>
      <c r="N66" s="7" t="s">
        <v>49</v>
      </c>
      <c r="O66" s="7" t="s">
        <v>50</v>
      </c>
      <c r="P66" s="7" t="s">
        <v>2</v>
      </c>
      <c r="Q66" s="7" t="s">
        <v>3</v>
      </c>
      <c r="R66" s="8" t="s">
        <v>4</v>
      </c>
      <c r="S66" s="9" t="s">
        <v>5</v>
      </c>
      <c r="T66" s="10" t="s">
        <v>6</v>
      </c>
      <c r="U66" s="10" t="s">
        <v>7</v>
      </c>
      <c r="V66" s="10"/>
      <c r="W66" s="10" t="s">
        <v>8</v>
      </c>
    </row>
    <row r="67" spans="1:23">
      <c r="B67" s="16" t="s">
        <v>9</v>
      </c>
      <c r="C67" s="34">
        <v>23.313514709472656</v>
      </c>
      <c r="D67" s="34">
        <v>10.594289779663086</v>
      </c>
      <c r="E67" s="16">
        <f t="shared" ref="E67:E78" si="16">C67-D67</f>
        <v>12.71922492980957</v>
      </c>
      <c r="F67" s="4">
        <f>E67-J79</f>
        <v>0.28154452641805072</v>
      </c>
      <c r="G67" s="4">
        <f t="shared" ref="G67:G78" si="17">POWER(2,-F67)</f>
        <v>0.82270976560444564</v>
      </c>
      <c r="H67" s="4">
        <f>AVERAGE(G67:G72)</f>
        <v>1.0472230755577665</v>
      </c>
      <c r="I67" s="4"/>
      <c r="J67" s="4"/>
      <c r="K67" s="12"/>
      <c r="L67" s="11"/>
      <c r="N67" s="16" t="s">
        <v>9</v>
      </c>
      <c r="O67" s="34">
        <v>23.313514709472656</v>
      </c>
      <c r="P67" s="34">
        <v>10.594289779663086</v>
      </c>
      <c r="Q67" s="16">
        <f t="shared" ref="Q67:Q78" si="18">O67-P67</f>
        <v>12.71922492980957</v>
      </c>
      <c r="R67" s="4">
        <f>Q67-V79</f>
        <v>0.28154452641805072</v>
      </c>
      <c r="S67" s="4">
        <f t="shared" ref="S67:S78" si="19">POWER(2,-R67)</f>
        <v>0.82270976560444564</v>
      </c>
      <c r="T67" s="4">
        <f>AVERAGE(S67:S72)</f>
        <v>1.0472230755577665</v>
      </c>
      <c r="U67" s="4"/>
      <c r="V67" s="4"/>
      <c r="W67" s="12"/>
    </row>
    <row r="68" spans="1:23">
      <c r="B68" s="16" t="s">
        <v>10</v>
      </c>
      <c r="C68" s="34">
        <v>23.193561553955078</v>
      </c>
      <c r="D68" s="34">
        <v>10.241413116455078</v>
      </c>
      <c r="E68" s="16">
        <f t="shared" si="16"/>
        <v>12.9521484375</v>
      </c>
      <c r="F68" s="4">
        <f>E68-J79</f>
        <v>0.51446803410848041</v>
      </c>
      <c r="G68" s="4">
        <f t="shared" si="17"/>
        <v>0.7000510154846501</v>
      </c>
      <c r="H68" s="4"/>
      <c r="I68" s="4"/>
      <c r="J68" s="4"/>
      <c r="K68" s="4"/>
      <c r="L68" s="11"/>
      <c r="N68" s="16" t="s">
        <v>10</v>
      </c>
      <c r="O68" s="34">
        <v>23.193561553955078</v>
      </c>
      <c r="P68" s="34">
        <v>10.241413116455078</v>
      </c>
      <c r="Q68" s="16">
        <f t="shared" si="18"/>
        <v>12.9521484375</v>
      </c>
      <c r="R68" s="4">
        <f>Q68-V79</f>
        <v>0.51446803410848041</v>
      </c>
      <c r="S68" s="4">
        <f t="shared" si="19"/>
        <v>0.7000510154846501</v>
      </c>
      <c r="T68" s="4"/>
      <c r="U68" s="4"/>
      <c r="V68" s="4"/>
      <c r="W68" s="4"/>
    </row>
    <row r="69" spans="1:23">
      <c r="B69" s="16" t="s">
        <v>11</v>
      </c>
      <c r="C69" s="34">
        <v>22.633420944213867</v>
      </c>
      <c r="D69" s="34">
        <v>10.473909378051758</v>
      </c>
      <c r="E69" s="16">
        <f t="shared" si="16"/>
        <v>12.159511566162109</v>
      </c>
      <c r="F69" s="4">
        <f>E69-J79</f>
        <v>-0.27816883722941022</v>
      </c>
      <c r="G69" s="4">
        <f t="shared" si="17"/>
        <v>1.2126547265879957</v>
      </c>
      <c r="H69" s="4"/>
      <c r="I69" s="4"/>
      <c r="J69" s="4"/>
      <c r="K69" s="4"/>
      <c r="L69" s="11"/>
      <c r="N69" s="16" t="s">
        <v>11</v>
      </c>
      <c r="O69" s="34">
        <v>22.633420944213867</v>
      </c>
      <c r="P69" s="34">
        <v>10.473909378051758</v>
      </c>
      <c r="Q69" s="16">
        <f t="shared" si="18"/>
        <v>12.159511566162109</v>
      </c>
      <c r="R69" s="4">
        <f>Q69-V79</f>
        <v>-0.27816883722941022</v>
      </c>
      <c r="S69" s="4">
        <f t="shared" si="19"/>
        <v>1.2126547265879957</v>
      </c>
      <c r="T69" s="4"/>
      <c r="U69" s="4"/>
      <c r="V69" s="4"/>
      <c r="W69" s="4"/>
    </row>
    <row r="70" spans="1:23">
      <c r="B70" s="16" t="s">
        <v>12</v>
      </c>
      <c r="C70" s="34">
        <v>22.700647354125977</v>
      </c>
      <c r="D70" s="34">
        <v>10.947952270507813</v>
      </c>
      <c r="E70" s="16">
        <f t="shared" si="16"/>
        <v>11.752695083618164</v>
      </c>
      <c r="F70" s="4">
        <f>E70-J79</f>
        <v>-0.68498531977335553</v>
      </c>
      <c r="G70" s="4">
        <f t="shared" si="17"/>
        <v>1.607685622305244</v>
      </c>
      <c r="H70" s="14"/>
      <c r="I70" s="14"/>
      <c r="J70" s="4"/>
      <c r="K70" s="4"/>
      <c r="L70" s="11"/>
      <c r="N70" s="16" t="s">
        <v>12</v>
      </c>
      <c r="O70" s="34">
        <v>22.700647354125977</v>
      </c>
      <c r="P70" s="34">
        <v>10.947952270507813</v>
      </c>
      <c r="Q70" s="16">
        <f t="shared" si="18"/>
        <v>11.752695083618164</v>
      </c>
      <c r="R70" s="4">
        <f>Q70-V79</f>
        <v>-0.68498531977335553</v>
      </c>
      <c r="S70" s="4">
        <f t="shared" si="19"/>
        <v>1.607685622305244</v>
      </c>
      <c r="T70" s="14"/>
      <c r="U70" s="14"/>
      <c r="V70" s="4"/>
      <c r="W70" s="4"/>
    </row>
    <row r="71" spans="1:23">
      <c r="B71" s="16" t="s">
        <v>13</v>
      </c>
      <c r="C71" s="34">
        <v>23.865085601806641</v>
      </c>
      <c r="D71" s="34">
        <v>11.003378868103027</v>
      </c>
      <c r="E71" s="16">
        <f t="shared" si="16"/>
        <v>12.861706733703613</v>
      </c>
      <c r="F71" s="4">
        <f>E71-J79</f>
        <v>0.42402633031209369</v>
      </c>
      <c r="G71" s="4">
        <f t="shared" si="17"/>
        <v>0.74534159020875257</v>
      </c>
      <c r="H71" s="14"/>
      <c r="I71" s="14"/>
      <c r="J71" s="4"/>
      <c r="K71" s="4"/>
      <c r="L71" s="11"/>
      <c r="N71" s="16" t="s">
        <v>13</v>
      </c>
      <c r="O71" s="34">
        <v>23.865085601806641</v>
      </c>
      <c r="P71" s="34">
        <v>11.003378868103027</v>
      </c>
      <c r="Q71" s="16">
        <f t="shared" si="18"/>
        <v>12.861706733703613</v>
      </c>
      <c r="R71" s="4">
        <f>Q71-V79</f>
        <v>0.42402633031209369</v>
      </c>
      <c r="S71" s="4">
        <f t="shared" si="19"/>
        <v>0.74534159020875257</v>
      </c>
      <c r="T71" s="14"/>
      <c r="U71" s="14"/>
      <c r="V71" s="4"/>
      <c r="W71" s="4"/>
    </row>
    <row r="72" spans="1:23">
      <c r="B72" s="16" t="s">
        <v>14</v>
      </c>
      <c r="C72" s="34">
        <v>23.832977294921875</v>
      </c>
      <c r="D72" s="34">
        <v>11.652181625366211</v>
      </c>
      <c r="E72" s="16">
        <f t="shared" si="16"/>
        <v>12.180795669555664</v>
      </c>
      <c r="F72" s="4">
        <f>E72-J79</f>
        <v>-0.25688473383585553</v>
      </c>
      <c r="G72" s="4">
        <f t="shared" si="17"/>
        <v>1.1948957331555115</v>
      </c>
      <c r="H72" s="4"/>
      <c r="I72" s="4"/>
      <c r="J72" s="4"/>
      <c r="K72" s="4"/>
      <c r="L72" s="11"/>
      <c r="N72" s="16" t="s">
        <v>14</v>
      </c>
      <c r="O72" s="34">
        <v>23.832977294921875</v>
      </c>
      <c r="P72" s="34">
        <v>11.652181625366211</v>
      </c>
      <c r="Q72" s="16">
        <f t="shared" si="18"/>
        <v>12.180795669555664</v>
      </c>
      <c r="R72" s="4">
        <f>Q72-V79</f>
        <v>-0.25688473383585553</v>
      </c>
      <c r="S72" s="4">
        <f t="shared" si="19"/>
        <v>1.1948957331555115</v>
      </c>
      <c r="T72" s="4"/>
      <c r="U72" s="4"/>
      <c r="V72" s="4"/>
      <c r="W72" s="4"/>
    </row>
    <row r="73" spans="1:23">
      <c r="B73" s="16" t="s">
        <v>28</v>
      </c>
      <c r="C73" s="34">
        <v>22.9621257781982</v>
      </c>
      <c r="D73" s="34">
        <v>10.30302619934082</v>
      </c>
      <c r="E73" s="16">
        <f t="shared" si="16"/>
        <v>12.659099578857379</v>
      </c>
      <c r="F73" s="4">
        <f>E73-J79</f>
        <v>0.22141917546585965</v>
      </c>
      <c r="G73" s="4">
        <f t="shared" si="17"/>
        <v>0.85772128305147499</v>
      </c>
      <c r="H73" s="4">
        <f>AVERAGE(G73:G78)</f>
        <v>0.81218029411730042</v>
      </c>
      <c r="I73" s="4">
        <f>TTEST(G73:G78,G67:G72,2,2)</f>
        <v>0.2372880452298978</v>
      </c>
      <c r="J73" s="4"/>
      <c r="K73" s="4"/>
      <c r="L73" s="11"/>
      <c r="N73" s="16" t="s">
        <v>29</v>
      </c>
      <c r="O73" s="34">
        <v>25.387584686279297</v>
      </c>
      <c r="P73" s="34">
        <v>10.910574913024902</v>
      </c>
      <c r="Q73" s="16">
        <f t="shared" si="18"/>
        <v>14.477009773254395</v>
      </c>
      <c r="R73" s="4">
        <f>Q73-V79</f>
        <v>2.0393293698628749</v>
      </c>
      <c r="S73" s="4">
        <f t="shared" si="19"/>
        <v>0.24327679667048954</v>
      </c>
      <c r="T73" s="4">
        <f>AVERAGE(S73:S78)</f>
        <v>0.58696219686852269</v>
      </c>
      <c r="U73" s="4">
        <f>TTEST(S73:S78,S67:S72,2,2)</f>
        <v>6.4057144020968931E-2</v>
      </c>
      <c r="V73" s="4"/>
      <c r="W73" s="4"/>
    </row>
    <row r="74" spans="1:23">
      <c r="B74" s="16" t="s">
        <v>17</v>
      </c>
      <c r="C74" s="34">
        <v>23.958944320678711</v>
      </c>
      <c r="D74" s="34">
        <v>10.199085235595703</v>
      </c>
      <c r="E74" s="16">
        <f t="shared" si="16"/>
        <v>13.759859085083008</v>
      </c>
      <c r="F74" s="4">
        <f>E74-J79</f>
        <v>1.3221786816914882</v>
      </c>
      <c r="G74" s="4">
        <f t="shared" si="17"/>
        <v>0.39993052861883344</v>
      </c>
      <c r="H74" s="14"/>
      <c r="I74" s="4"/>
      <c r="J74" s="4"/>
      <c r="K74" s="4"/>
      <c r="L74" s="11"/>
      <c r="N74" s="16" t="s">
        <v>18</v>
      </c>
      <c r="O74" s="34">
        <v>25.380111694335938</v>
      </c>
      <c r="P74" s="34">
        <v>10.930595397949219</v>
      </c>
      <c r="Q74" s="16">
        <f t="shared" si="18"/>
        <v>14.449516296386719</v>
      </c>
      <c r="R74" s="4">
        <f>Q74-V79</f>
        <v>2.0118358929951992</v>
      </c>
      <c r="S74" s="4">
        <f t="shared" si="19"/>
        <v>0.24795738630944358</v>
      </c>
      <c r="T74" s="14"/>
      <c r="U74" s="4"/>
      <c r="V74" s="4"/>
      <c r="W74" s="4"/>
    </row>
    <row r="75" spans="1:23">
      <c r="B75" s="16" t="s">
        <v>19</v>
      </c>
      <c r="C75" s="34">
        <v>22.850177764892578</v>
      </c>
      <c r="D75" s="34">
        <v>10.09917163848877</v>
      </c>
      <c r="E75" s="16">
        <f t="shared" si="16"/>
        <v>12.751006126403809</v>
      </c>
      <c r="F75" s="4">
        <f>E75-J79</f>
        <v>0.313325723012289</v>
      </c>
      <c r="G75" s="4">
        <f t="shared" si="17"/>
        <v>0.80478441772092391</v>
      </c>
      <c r="H75" s="14"/>
      <c r="I75" s="4"/>
      <c r="J75" s="4"/>
      <c r="K75" s="4"/>
      <c r="L75" s="11"/>
      <c r="N75" s="16" t="s">
        <v>20</v>
      </c>
      <c r="O75" s="34">
        <v>22.839088439941399</v>
      </c>
      <c r="P75" s="34">
        <v>10.420595169067383</v>
      </c>
      <c r="Q75" s="16">
        <f t="shared" si="18"/>
        <v>12.418493270874016</v>
      </c>
      <c r="R75" s="4">
        <f>Q75-V79</f>
        <v>-1.9187132517503258E-2</v>
      </c>
      <c r="S75" s="4">
        <f t="shared" si="19"/>
        <v>1.0133883386177818</v>
      </c>
      <c r="T75" s="14"/>
      <c r="U75" s="4"/>
      <c r="V75" s="4"/>
      <c r="W75" s="4"/>
    </row>
    <row r="76" spans="1:23">
      <c r="B76" s="16" t="s">
        <v>21</v>
      </c>
      <c r="C76" s="34">
        <v>22.959665298461914</v>
      </c>
      <c r="D76" s="34">
        <v>10.262357711791992</v>
      </c>
      <c r="E76" s="16">
        <f t="shared" si="16"/>
        <v>12.697307586669922</v>
      </c>
      <c r="F76" s="4">
        <f>E76-J79</f>
        <v>0.25962718327840228</v>
      </c>
      <c r="G76" s="4">
        <f t="shared" si="17"/>
        <v>0.83530374811154928</v>
      </c>
      <c r="H76" s="14"/>
      <c r="I76" s="4"/>
      <c r="J76" s="4"/>
      <c r="K76" s="4"/>
      <c r="L76" s="11"/>
      <c r="N76" s="16" t="s">
        <v>22</v>
      </c>
      <c r="O76" s="34">
        <v>22.692224502563398</v>
      </c>
      <c r="P76" s="34">
        <v>10.507564544677734</v>
      </c>
      <c r="Q76" s="16">
        <f t="shared" si="18"/>
        <v>12.184659957885664</v>
      </c>
      <c r="R76" s="4">
        <f>Q76-V79</f>
        <v>-0.25302044550585556</v>
      </c>
      <c r="S76" s="4">
        <f t="shared" si="19"/>
        <v>1.1916994629149713</v>
      </c>
      <c r="T76" s="14"/>
      <c r="U76" s="4"/>
      <c r="V76" s="4"/>
      <c r="W76" s="4"/>
    </row>
    <row r="77" spans="1:23">
      <c r="B77" s="16" t="s">
        <v>23</v>
      </c>
      <c r="C77" s="34">
        <v>22.9676704406738</v>
      </c>
      <c r="D77" s="34">
        <v>10.903218269348145</v>
      </c>
      <c r="E77" s="16">
        <f t="shared" si="16"/>
        <v>12.064452171325655</v>
      </c>
      <c r="F77" s="4">
        <f>E77-J79</f>
        <v>-0.37322823206586442</v>
      </c>
      <c r="G77" s="4">
        <f t="shared" si="17"/>
        <v>1.2952478888077736</v>
      </c>
      <c r="H77" s="14"/>
      <c r="I77" s="4"/>
      <c r="J77" s="4"/>
      <c r="K77" s="4"/>
      <c r="L77" s="11"/>
      <c r="N77" s="16" t="s">
        <v>24</v>
      </c>
      <c r="O77" s="34">
        <v>23.903579711914063</v>
      </c>
      <c r="P77" s="34">
        <v>10.239160537719727</v>
      </c>
      <c r="Q77" s="16">
        <f t="shared" si="18"/>
        <v>13.664419174194336</v>
      </c>
      <c r="R77" s="4">
        <f>Q77-V79</f>
        <v>1.2267387708028163</v>
      </c>
      <c r="S77" s="4">
        <f t="shared" si="19"/>
        <v>0.42728223155470707</v>
      </c>
      <c r="T77" s="14"/>
      <c r="U77" s="4"/>
      <c r="V77" s="4"/>
      <c r="W77" s="4"/>
    </row>
    <row r="78" spans="1:23">
      <c r="B78" s="16" t="s">
        <v>25</v>
      </c>
      <c r="C78" s="34">
        <v>23.938333511352539</v>
      </c>
      <c r="D78" s="34">
        <v>10.944458961486816</v>
      </c>
      <c r="E78" s="16">
        <f t="shared" si="16"/>
        <v>12.993874549865723</v>
      </c>
      <c r="F78" s="4">
        <f>E78-J79</f>
        <v>0.55619414647420307</v>
      </c>
      <c r="G78" s="4">
        <f t="shared" si="17"/>
        <v>0.68009389839324697</v>
      </c>
      <c r="H78" s="4"/>
      <c r="I78" s="4"/>
      <c r="J78" s="4"/>
      <c r="K78" s="4"/>
      <c r="L78" s="11"/>
      <c r="N78" s="16" t="s">
        <v>26</v>
      </c>
      <c r="O78" s="34">
        <v>23.738622665405273</v>
      </c>
      <c r="P78" s="34">
        <v>9.9723949432373047</v>
      </c>
      <c r="Q78" s="16">
        <f t="shared" si="18"/>
        <v>13.766227722167969</v>
      </c>
      <c r="R78" s="4">
        <f>Q78-V79</f>
        <v>1.3285473187764492</v>
      </c>
      <c r="S78" s="4">
        <f t="shared" si="19"/>
        <v>0.39816896514374323</v>
      </c>
      <c r="T78" s="4"/>
      <c r="U78" s="4"/>
      <c r="V78" s="4"/>
      <c r="W78" s="4"/>
    </row>
    <row r="79" spans="1:23">
      <c r="B79" s="1" t="s">
        <v>66</v>
      </c>
      <c r="C79" s="4"/>
      <c r="D79" s="4"/>
      <c r="E79" s="4"/>
      <c r="F79" s="15"/>
      <c r="G79" s="15"/>
      <c r="H79" s="33" t="s">
        <v>65</v>
      </c>
      <c r="I79" s="33"/>
      <c r="J79" s="4">
        <f>AVERAGE(E67:E72)</f>
        <v>12.43768040339152</v>
      </c>
      <c r="K79" s="4"/>
      <c r="L79" s="11"/>
      <c r="N79" s="1" t="s">
        <v>66</v>
      </c>
      <c r="O79" s="4"/>
      <c r="P79" s="4"/>
      <c r="Q79" s="4"/>
      <c r="R79" s="15"/>
      <c r="S79" s="15"/>
      <c r="T79" s="33" t="s">
        <v>65</v>
      </c>
      <c r="U79" s="33"/>
      <c r="V79" s="4">
        <f>AVERAGE(Q67:Q72)</f>
        <v>12.43768040339152</v>
      </c>
      <c r="W79" s="4"/>
    </row>
    <row r="81" spans="1:23">
      <c r="A81" t="s">
        <v>58</v>
      </c>
      <c r="B81" s="1" t="s">
        <v>67</v>
      </c>
      <c r="C81" s="19" t="s">
        <v>34</v>
      </c>
      <c r="D81" s="19" t="s">
        <v>33</v>
      </c>
      <c r="E81" s="7"/>
      <c r="F81" s="10"/>
      <c r="G81" s="10"/>
      <c r="H81" s="10"/>
      <c r="I81" s="10"/>
      <c r="J81" s="10"/>
      <c r="K81" s="10"/>
      <c r="L81" s="11"/>
      <c r="N81" s="1" t="s">
        <v>67</v>
      </c>
      <c r="O81" s="19" t="s">
        <v>34</v>
      </c>
      <c r="P81" s="19" t="s">
        <v>33</v>
      </c>
      <c r="Q81" s="7"/>
      <c r="R81" s="10"/>
      <c r="S81" s="10"/>
      <c r="T81" s="10"/>
      <c r="U81" s="10"/>
      <c r="V81" s="10"/>
      <c r="W81" s="10"/>
    </row>
    <row r="82" spans="1:23" ht="14.25">
      <c r="B82" s="7" t="s">
        <v>47</v>
      </c>
      <c r="C82" s="7" t="s">
        <v>48</v>
      </c>
      <c r="D82" s="7" t="s">
        <v>2</v>
      </c>
      <c r="E82" s="7" t="s">
        <v>3</v>
      </c>
      <c r="F82" s="8" t="s">
        <v>4</v>
      </c>
      <c r="G82" s="9" t="s">
        <v>5</v>
      </c>
      <c r="H82" s="10" t="s">
        <v>6</v>
      </c>
      <c r="I82" s="10" t="s">
        <v>7</v>
      </c>
      <c r="J82" s="10"/>
      <c r="K82" s="10" t="s">
        <v>8</v>
      </c>
      <c r="L82" s="11"/>
      <c r="N82" s="7" t="s">
        <v>47</v>
      </c>
      <c r="O82" s="7" t="s">
        <v>48</v>
      </c>
      <c r="P82" s="7" t="s">
        <v>2</v>
      </c>
      <c r="Q82" s="7" t="s">
        <v>3</v>
      </c>
      <c r="R82" s="8" t="s">
        <v>4</v>
      </c>
      <c r="S82" s="9" t="s">
        <v>5</v>
      </c>
      <c r="T82" s="10" t="s">
        <v>6</v>
      </c>
      <c r="U82" s="10" t="s">
        <v>7</v>
      </c>
      <c r="V82" s="10"/>
      <c r="W82" s="10" t="s">
        <v>8</v>
      </c>
    </row>
    <row r="83" spans="1:23">
      <c r="B83" s="16" t="s">
        <v>9</v>
      </c>
      <c r="C83" s="34">
        <v>21.587961196899414</v>
      </c>
      <c r="D83" s="34">
        <v>9.8624963760375977</v>
      </c>
      <c r="E83" s="16">
        <f t="shared" ref="E83:E94" si="20">C83-D83</f>
        <v>11.725464820861816</v>
      </c>
      <c r="F83" s="4">
        <f>E83-J95</f>
        <v>0.9926805496215767</v>
      </c>
      <c r="G83" s="4">
        <f t="shared" ref="G83:G94" si="21">POWER(2,-F83)</f>
        <v>0.50254317408283333</v>
      </c>
      <c r="H83" s="4">
        <f>AVERAGE(G83:G88)</f>
        <v>1.1930526811179505</v>
      </c>
      <c r="I83" s="4"/>
      <c r="J83" s="4"/>
      <c r="K83" s="12"/>
      <c r="L83" s="11"/>
      <c r="N83" s="16" t="s">
        <v>9</v>
      </c>
      <c r="O83" s="34">
        <v>21.587961196899414</v>
      </c>
      <c r="P83" s="34">
        <v>9.8624963760375977</v>
      </c>
      <c r="Q83" s="16">
        <v>11.725464820861816</v>
      </c>
      <c r="R83" s="4">
        <v>0.9926805496215767</v>
      </c>
      <c r="S83" s="4">
        <v>0.50254317408283333</v>
      </c>
      <c r="T83" s="4">
        <v>1.1930526811179505</v>
      </c>
      <c r="U83" s="4"/>
      <c r="V83" s="4"/>
      <c r="W83" s="12"/>
    </row>
    <row r="84" spans="1:23">
      <c r="B84" s="16" t="s">
        <v>10</v>
      </c>
      <c r="C84" s="34">
        <v>20.634092330932617</v>
      </c>
      <c r="D84" s="34">
        <v>10.9186038970947</v>
      </c>
      <c r="E84" s="16">
        <f t="shared" si="20"/>
        <v>9.7154884338379173</v>
      </c>
      <c r="F84" s="4">
        <f>E84-J95</f>
        <v>-1.0172958374023224</v>
      </c>
      <c r="G84" s="4">
        <f t="shared" si="21"/>
        <v>2.0241214235347784</v>
      </c>
      <c r="H84" s="4"/>
      <c r="I84" s="4"/>
      <c r="J84" s="4"/>
      <c r="K84" s="4"/>
      <c r="L84" s="11"/>
      <c r="N84" s="16" t="s">
        <v>10</v>
      </c>
      <c r="O84" s="34">
        <v>20.634092330932617</v>
      </c>
      <c r="P84" s="34">
        <v>10.9186038970947</v>
      </c>
      <c r="Q84" s="16">
        <v>9.7154884338379173</v>
      </c>
      <c r="R84" s="4">
        <v>-1.0172958374023224</v>
      </c>
      <c r="S84" s="4">
        <v>2.0241214235347784</v>
      </c>
      <c r="T84" s="4"/>
      <c r="U84" s="4"/>
      <c r="V84" s="4"/>
      <c r="W84" s="4"/>
    </row>
    <row r="85" spans="1:23">
      <c r="B85" s="16" t="s">
        <v>11</v>
      </c>
      <c r="C85" s="34">
        <v>21.428861618041992</v>
      </c>
      <c r="D85" s="34">
        <v>10.669546127319336</v>
      </c>
      <c r="E85" s="16">
        <f t="shared" si="20"/>
        <v>10.759315490722656</v>
      </c>
      <c r="F85" s="4">
        <f>E85-J95</f>
        <v>2.6531219482416546E-2</v>
      </c>
      <c r="G85" s="4">
        <f t="shared" si="21"/>
        <v>0.98177802498679723</v>
      </c>
      <c r="H85" s="4"/>
      <c r="I85" s="4"/>
      <c r="J85" s="4"/>
      <c r="K85" s="4"/>
      <c r="L85" s="11"/>
      <c r="N85" s="16" t="s">
        <v>11</v>
      </c>
      <c r="O85" s="34">
        <v>21.428861618041992</v>
      </c>
      <c r="P85" s="34">
        <v>10.669546127319336</v>
      </c>
      <c r="Q85" s="16">
        <v>10.759315490722656</v>
      </c>
      <c r="R85" s="4">
        <v>2.6531219482416546E-2</v>
      </c>
      <c r="S85" s="4">
        <v>0.98177802498679723</v>
      </c>
      <c r="T85" s="4"/>
      <c r="U85" s="4"/>
      <c r="V85" s="4"/>
      <c r="W85" s="4"/>
    </row>
    <row r="86" spans="1:23">
      <c r="B86" s="16" t="s">
        <v>12</v>
      </c>
      <c r="C86" s="34">
        <v>20.746757507324219</v>
      </c>
      <c r="D86" s="34">
        <v>10.964497566223145</v>
      </c>
      <c r="E86" s="16">
        <f t="shared" si="20"/>
        <v>9.7822599411010742</v>
      </c>
      <c r="F86" s="4">
        <f>E86-J95</f>
        <v>-0.95052433013916549</v>
      </c>
      <c r="G86" s="4">
        <f t="shared" si="21"/>
        <v>1.9325749013061244</v>
      </c>
      <c r="H86" s="14"/>
      <c r="I86" s="14"/>
      <c r="J86" s="4"/>
      <c r="K86" s="4"/>
      <c r="L86" s="11"/>
      <c r="N86" s="16" t="s">
        <v>12</v>
      </c>
      <c r="O86" s="34">
        <v>20.746757507324219</v>
      </c>
      <c r="P86" s="34">
        <v>10.964497566223145</v>
      </c>
      <c r="Q86" s="16">
        <v>9.7822599411010742</v>
      </c>
      <c r="R86" s="4">
        <v>-0.95052433013916549</v>
      </c>
      <c r="S86" s="4">
        <v>1.9325749013061244</v>
      </c>
      <c r="T86" s="14"/>
      <c r="U86" s="14"/>
      <c r="V86" s="4"/>
      <c r="W86" s="4"/>
    </row>
    <row r="87" spans="1:23">
      <c r="B87" s="16" t="s">
        <v>13</v>
      </c>
      <c r="C87" s="34">
        <v>20.719894409179688</v>
      </c>
      <c r="D87" s="34">
        <v>10.395039558410645</v>
      </c>
      <c r="E87" s="16">
        <f t="shared" si="20"/>
        <v>10.324854850769043</v>
      </c>
      <c r="F87" s="4">
        <f>E87-J95</f>
        <v>-0.40792942047119674</v>
      </c>
      <c r="G87" s="4">
        <f t="shared" si="21"/>
        <v>1.3267802302651268</v>
      </c>
      <c r="H87" s="14"/>
      <c r="I87" s="14"/>
      <c r="J87" s="4"/>
      <c r="K87" s="4"/>
      <c r="L87" s="11"/>
      <c r="N87" s="16" t="s">
        <v>13</v>
      </c>
      <c r="O87" s="34">
        <v>20.719894409179688</v>
      </c>
      <c r="P87" s="34">
        <v>10.395039558410645</v>
      </c>
      <c r="Q87" s="16">
        <v>10.324854850769043</v>
      </c>
      <c r="R87" s="4">
        <v>-0.40792942047119674</v>
      </c>
      <c r="S87" s="4">
        <v>1.3267802302651268</v>
      </c>
      <c r="T87" s="14"/>
      <c r="U87" s="14"/>
      <c r="V87" s="4"/>
      <c r="W87" s="4"/>
    </row>
    <row r="88" spans="1:23">
      <c r="B88" s="16" t="s">
        <v>14</v>
      </c>
      <c r="C88" s="34">
        <v>22.651933670043945</v>
      </c>
      <c r="D88" s="34">
        <v>10.56261157989502</v>
      </c>
      <c r="E88" s="16">
        <f t="shared" si="20"/>
        <v>12.089322090148926</v>
      </c>
      <c r="F88" s="4">
        <f>E88-J95</f>
        <v>1.3565378189086861</v>
      </c>
      <c r="G88" s="4">
        <f t="shared" si="21"/>
        <v>0.39051833253204249</v>
      </c>
      <c r="H88" s="4"/>
      <c r="I88" s="4"/>
      <c r="J88" s="4"/>
      <c r="K88" s="4"/>
      <c r="L88" s="11"/>
      <c r="N88" s="16" t="s">
        <v>14</v>
      </c>
      <c r="O88" s="34">
        <v>22.651933670043945</v>
      </c>
      <c r="P88" s="34">
        <v>10.56261157989502</v>
      </c>
      <c r="Q88" s="16">
        <v>12.089322090148926</v>
      </c>
      <c r="R88" s="4">
        <v>1.3565378189086861</v>
      </c>
      <c r="S88" s="4">
        <v>0.39051833253204249</v>
      </c>
      <c r="T88" s="4"/>
      <c r="U88" s="4"/>
      <c r="V88" s="4"/>
      <c r="W88" s="4"/>
    </row>
    <row r="89" spans="1:23">
      <c r="B89" s="16" t="s">
        <v>28</v>
      </c>
      <c r="C89" s="34">
        <v>20.629234313964801</v>
      </c>
      <c r="D89" s="34">
        <v>11.917964935302734</v>
      </c>
      <c r="E89" s="16">
        <f t="shared" si="20"/>
        <v>8.7112693786620667</v>
      </c>
      <c r="F89" s="4">
        <f>E89-J95</f>
        <v>-2.021514892578173</v>
      </c>
      <c r="G89" s="4">
        <f t="shared" si="21"/>
        <v>4.0600989622317307</v>
      </c>
      <c r="H89" s="4">
        <f>AVERAGE(G89:G94)</f>
        <v>1.7931711127265146</v>
      </c>
      <c r="I89" s="4">
        <f>TTEST(G89:G94,G83:G88,2,2)</f>
        <v>0.38453938340407756</v>
      </c>
      <c r="J89" s="4"/>
      <c r="K89" s="4"/>
      <c r="L89" s="11"/>
      <c r="N89" s="16" t="s">
        <v>28</v>
      </c>
      <c r="O89" s="34">
        <v>19.820068359375</v>
      </c>
      <c r="P89" s="34">
        <v>10.978290557861328</v>
      </c>
      <c r="Q89" s="16">
        <f t="shared" ref="Q89:Q94" si="22">O89-P89</f>
        <v>8.8417778015136719</v>
      </c>
      <c r="R89" s="4">
        <f>Q89-V95</f>
        <v>-1.8910064697265678</v>
      </c>
      <c r="S89" s="4">
        <f t="shared" ref="S89:S94" si="23">POWER(2,-R89)</f>
        <v>3.7089388183395418</v>
      </c>
      <c r="T89" s="4">
        <f>AVERAGE(S89:S94)</f>
        <v>3.4641426186188675</v>
      </c>
      <c r="U89" s="32">
        <f>TTEST(S89:S94,S83:S88,2,2)</f>
        <v>4.4192991643982545E-5</v>
      </c>
      <c r="V89" s="4"/>
      <c r="W89" s="4"/>
    </row>
    <row r="90" spans="1:23">
      <c r="B90" s="16" t="s">
        <v>17</v>
      </c>
      <c r="C90" s="34">
        <v>21.177291870117099</v>
      </c>
      <c r="D90" s="34">
        <v>10.259157180786133</v>
      </c>
      <c r="E90" s="16">
        <f t="shared" si="20"/>
        <v>10.918134689330966</v>
      </c>
      <c r="F90" s="4">
        <f>E90-J95</f>
        <v>0.18535041809072617</v>
      </c>
      <c r="G90" s="4">
        <f t="shared" si="21"/>
        <v>0.87943544275050456</v>
      </c>
      <c r="H90" s="14"/>
      <c r="I90" s="4"/>
      <c r="J90" s="4"/>
      <c r="K90" s="4"/>
      <c r="L90" s="11"/>
      <c r="N90" s="16" t="s">
        <v>17</v>
      </c>
      <c r="O90" s="34">
        <v>19.797016143798828</v>
      </c>
      <c r="P90" s="34">
        <v>10.9432373046875</v>
      </c>
      <c r="Q90" s="16">
        <f t="shared" si="22"/>
        <v>8.8537788391113281</v>
      </c>
      <c r="R90" s="4">
        <f>Q90-V95</f>
        <v>-1.8790054321289116</v>
      </c>
      <c r="S90" s="4">
        <f t="shared" si="23"/>
        <v>3.6782140340305332</v>
      </c>
      <c r="T90" s="14"/>
      <c r="U90" s="4"/>
      <c r="V90" s="4"/>
      <c r="W90" s="4"/>
    </row>
    <row r="91" spans="1:23">
      <c r="B91" s="16" t="s">
        <v>19</v>
      </c>
      <c r="C91" s="34">
        <v>21.569332122802734</v>
      </c>
      <c r="D91" s="34">
        <v>10.347320556640625</v>
      </c>
      <c r="E91" s="16">
        <f t="shared" si="20"/>
        <v>11.222011566162109</v>
      </c>
      <c r="F91" s="4">
        <f>E91-J95</f>
        <v>0.48922729492186967</v>
      </c>
      <c r="G91" s="4">
        <f t="shared" si="21"/>
        <v>0.71240655940943332</v>
      </c>
      <c r="H91" s="14"/>
      <c r="I91" s="4"/>
      <c r="J91" s="4"/>
      <c r="K91" s="4"/>
      <c r="L91" s="11"/>
      <c r="N91" s="16" t="s">
        <v>19</v>
      </c>
      <c r="O91" s="34">
        <v>19.943967819213867</v>
      </c>
      <c r="P91" s="34">
        <v>10.628513336181641</v>
      </c>
      <c r="Q91" s="16">
        <f t="shared" si="22"/>
        <v>9.3154544830322266</v>
      </c>
      <c r="R91" s="4">
        <f>Q91-V95</f>
        <v>-1.4173297882080131</v>
      </c>
      <c r="S91" s="4">
        <f t="shared" si="23"/>
        <v>2.6709070841827902</v>
      </c>
      <c r="T91" s="14"/>
      <c r="U91" s="4"/>
      <c r="V91" s="4"/>
      <c r="W91" s="4"/>
    </row>
    <row r="92" spans="1:23">
      <c r="B92" s="16" t="s">
        <v>21</v>
      </c>
      <c r="C92" s="34">
        <v>21.304136276245117</v>
      </c>
      <c r="D92" s="34">
        <v>10.416572570800781</v>
      </c>
      <c r="E92" s="16">
        <f t="shared" si="20"/>
        <v>10.887563705444336</v>
      </c>
      <c r="F92" s="4">
        <f>E92-J95</f>
        <v>0.15477943420409623</v>
      </c>
      <c r="G92" s="4">
        <f t="shared" si="21"/>
        <v>0.89826969395305611</v>
      </c>
      <c r="H92" s="14"/>
      <c r="I92" s="4"/>
      <c r="J92" s="4"/>
      <c r="K92" s="4"/>
      <c r="L92" s="11"/>
      <c r="N92" s="16" t="s">
        <v>21</v>
      </c>
      <c r="O92" s="34">
        <v>19.935020446777344</v>
      </c>
      <c r="P92" s="34">
        <v>10.947556495666504</v>
      </c>
      <c r="Q92" s="16">
        <f t="shared" si="22"/>
        <v>8.9874639511108398</v>
      </c>
      <c r="R92" s="4">
        <f>Q92-V95</f>
        <v>-1.7453203201293999</v>
      </c>
      <c r="S92" s="4">
        <f t="shared" si="23"/>
        <v>3.3526928510620944</v>
      </c>
      <c r="T92" s="14"/>
      <c r="U92" s="4"/>
      <c r="V92" s="4"/>
      <c r="W92" s="4"/>
    </row>
    <row r="93" spans="1:23">
      <c r="B93" s="16" t="s">
        <v>23</v>
      </c>
      <c r="C93" s="34">
        <v>21.263803482055664</v>
      </c>
      <c r="D93" s="34">
        <v>10.50888729095459</v>
      </c>
      <c r="E93" s="16">
        <f t="shared" si="20"/>
        <v>10.754916191101074</v>
      </c>
      <c r="F93" s="4">
        <f>E93-J95</f>
        <v>2.2131919860834515E-2</v>
      </c>
      <c r="G93" s="4">
        <f t="shared" si="21"/>
        <v>0.9847763909438253</v>
      </c>
      <c r="H93" s="14"/>
      <c r="I93" s="4"/>
      <c r="J93" s="4"/>
      <c r="K93" s="4"/>
      <c r="L93" s="11"/>
      <c r="N93" s="16" t="s">
        <v>23</v>
      </c>
      <c r="O93" s="34">
        <v>19.668725967407227</v>
      </c>
      <c r="P93" s="34">
        <v>10.859792709350586</v>
      </c>
      <c r="Q93" s="16">
        <f t="shared" si="22"/>
        <v>8.8089332580566406</v>
      </c>
      <c r="R93" s="4">
        <f>Q93-V95</f>
        <v>-1.9238510131835991</v>
      </c>
      <c r="S93" s="4">
        <f t="shared" si="23"/>
        <v>3.7943453990693268</v>
      </c>
      <c r="T93" s="14"/>
      <c r="U93" s="4"/>
      <c r="V93" s="4"/>
      <c r="W93" s="4"/>
    </row>
    <row r="94" spans="1:23">
      <c r="B94" s="16" t="s">
        <v>25</v>
      </c>
      <c r="C94" s="34">
        <v>20.710916519165039</v>
      </c>
      <c r="D94" s="34">
        <v>11.667001724243164</v>
      </c>
      <c r="E94" s="16">
        <f t="shared" si="20"/>
        <v>9.043914794921875</v>
      </c>
      <c r="F94" s="4">
        <f>E94-J95</f>
        <v>-1.6888694763183647</v>
      </c>
      <c r="G94" s="4">
        <f t="shared" si="21"/>
        <v>3.2240396270705385</v>
      </c>
      <c r="H94" s="4"/>
      <c r="I94" s="4"/>
      <c r="J94" s="4"/>
      <c r="K94" s="4"/>
      <c r="L94" s="11"/>
      <c r="N94" s="16" t="s">
        <v>25</v>
      </c>
      <c r="O94" s="34">
        <v>19.794240951538086</v>
      </c>
      <c r="P94" s="34">
        <v>10.901318550109863</v>
      </c>
      <c r="Q94" s="16">
        <f t="shared" si="22"/>
        <v>8.8929224014282227</v>
      </c>
      <c r="R94" s="4">
        <f>Q94-V95</f>
        <v>-1.839861869812017</v>
      </c>
      <c r="S94" s="4">
        <f t="shared" si="23"/>
        <v>3.5797575250289158</v>
      </c>
      <c r="T94" s="4"/>
      <c r="U94" s="4"/>
      <c r="V94" s="4"/>
      <c r="W94" s="4"/>
    </row>
    <row r="95" spans="1:23">
      <c r="B95" s="1" t="s">
        <v>66</v>
      </c>
      <c r="C95" s="4"/>
      <c r="D95" s="4"/>
      <c r="E95" s="4"/>
      <c r="F95" s="15"/>
      <c r="G95" s="15"/>
      <c r="H95" s="33" t="s">
        <v>65</v>
      </c>
      <c r="I95" s="33"/>
      <c r="J95" s="4">
        <f>AVERAGE(E83:E88)</f>
        <v>10.73278427124024</v>
      </c>
      <c r="K95" s="4"/>
      <c r="L95" s="11"/>
      <c r="N95" s="1" t="s">
        <v>66</v>
      </c>
      <c r="O95" s="4"/>
      <c r="P95" s="4"/>
      <c r="Q95" s="4"/>
      <c r="R95" s="15"/>
      <c r="S95" s="15"/>
      <c r="T95" s="33" t="s">
        <v>65</v>
      </c>
      <c r="U95" s="33"/>
      <c r="V95" s="4">
        <f>AVERAGE(Q83:Q88)</f>
        <v>10.73278427124024</v>
      </c>
      <c r="W95" s="4"/>
    </row>
    <row r="97" spans="1:23">
      <c r="A97" t="s">
        <v>59</v>
      </c>
      <c r="B97" s="1" t="s">
        <v>67</v>
      </c>
      <c r="C97" s="19" t="s">
        <v>35</v>
      </c>
      <c r="D97" s="19" t="s">
        <v>33</v>
      </c>
      <c r="E97" s="7"/>
      <c r="F97" s="10"/>
      <c r="G97" s="10"/>
      <c r="H97" s="10"/>
      <c r="I97" s="10"/>
      <c r="J97" s="10"/>
      <c r="K97" s="10"/>
      <c r="L97" s="11"/>
      <c r="N97" s="1" t="s">
        <v>67</v>
      </c>
      <c r="O97" s="19" t="s">
        <v>35</v>
      </c>
      <c r="P97" s="19" t="s">
        <v>33</v>
      </c>
      <c r="Q97" s="7"/>
      <c r="R97" s="10"/>
      <c r="S97" s="10"/>
      <c r="T97" s="10"/>
      <c r="U97" s="10"/>
      <c r="V97" s="10"/>
      <c r="W97" s="10"/>
    </row>
    <row r="98" spans="1:23" ht="14.25">
      <c r="B98" s="7" t="s">
        <v>45</v>
      </c>
      <c r="C98" s="7" t="s">
        <v>46</v>
      </c>
      <c r="D98" s="7" t="s">
        <v>2</v>
      </c>
      <c r="E98" s="7" t="s">
        <v>3</v>
      </c>
      <c r="F98" s="8" t="s">
        <v>4</v>
      </c>
      <c r="G98" s="9" t="s">
        <v>5</v>
      </c>
      <c r="H98" s="10" t="s">
        <v>6</v>
      </c>
      <c r="I98" s="10" t="s">
        <v>7</v>
      </c>
      <c r="J98" s="10"/>
      <c r="K98" s="10" t="s">
        <v>8</v>
      </c>
      <c r="L98" s="11"/>
      <c r="N98" s="7" t="s">
        <v>45</v>
      </c>
      <c r="O98" s="7" t="s">
        <v>46</v>
      </c>
      <c r="P98" s="7" t="s">
        <v>2</v>
      </c>
      <c r="Q98" s="7" t="s">
        <v>3</v>
      </c>
      <c r="R98" s="8" t="s">
        <v>4</v>
      </c>
      <c r="S98" s="9" t="s">
        <v>5</v>
      </c>
      <c r="T98" s="10" t="s">
        <v>6</v>
      </c>
      <c r="U98" s="10" t="s">
        <v>7</v>
      </c>
      <c r="V98" s="10"/>
      <c r="W98" s="10" t="s">
        <v>8</v>
      </c>
    </row>
    <row r="99" spans="1:23">
      <c r="B99" s="16" t="s">
        <v>9</v>
      </c>
      <c r="C99" s="34">
        <v>18.640375137329102</v>
      </c>
      <c r="D99" s="34">
        <v>10.517299652099609</v>
      </c>
      <c r="E99" s="16">
        <f t="shared" ref="E99:E110" si="24">C99-D99</f>
        <v>8.1230754852294922</v>
      </c>
      <c r="F99" s="4">
        <f>E99-J111</f>
        <v>0.49526325861612985</v>
      </c>
      <c r="G99" s="4">
        <f t="shared" ref="G99:G110" si="25">POWER(2,-F99)</f>
        <v>0.70943221124961542</v>
      </c>
      <c r="H99" s="4">
        <f>AVERAGE(G99:G104)</f>
        <v>1.0539968207899204</v>
      </c>
      <c r="I99" s="4"/>
      <c r="J99" s="4"/>
      <c r="K99" s="12"/>
      <c r="L99" s="11"/>
      <c r="N99" s="16" t="s">
        <v>9</v>
      </c>
      <c r="O99" s="34">
        <v>18.640375137329102</v>
      </c>
      <c r="P99" s="34">
        <v>10.517299652099609</v>
      </c>
      <c r="Q99" s="16">
        <f t="shared" ref="Q99:Q110" si="26">O99-P99</f>
        <v>8.1230754852294922</v>
      </c>
      <c r="R99" s="4">
        <f>Q99-V111</f>
        <v>0.49526325861612985</v>
      </c>
      <c r="S99" s="4">
        <f t="shared" ref="S99:S110" si="27">POWER(2,-R99)</f>
        <v>0.70943221124961542</v>
      </c>
      <c r="T99" s="4">
        <f>AVERAGE(S99:S104)</f>
        <v>1.0539968207899204</v>
      </c>
      <c r="U99" s="4"/>
      <c r="V99" s="4"/>
      <c r="W99" s="12"/>
    </row>
    <row r="100" spans="1:23">
      <c r="B100" s="16" t="s">
        <v>10</v>
      </c>
      <c r="C100" s="34">
        <v>18.568405151367188</v>
      </c>
      <c r="D100" s="34">
        <v>10.579452514648438</v>
      </c>
      <c r="E100" s="16">
        <f t="shared" si="24"/>
        <v>7.98895263671875</v>
      </c>
      <c r="F100" s="4">
        <f>E100-J111</f>
        <v>0.36114041010538767</v>
      </c>
      <c r="G100" s="4">
        <f t="shared" si="25"/>
        <v>0.77854891520335756</v>
      </c>
      <c r="H100" s="4"/>
      <c r="I100" s="4"/>
      <c r="J100" s="4"/>
      <c r="K100" s="4"/>
      <c r="L100" s="11"/>
      <c r="N100" s="16" t="s">
        <v>10</v>
      </c>
      <c r="O100" s="34">
        <v>18.568405151367188</v>
      </c>
      <c r="P100" s="34">
        <v>10.579452514648438</v>
      </c>
      <c r="Q100" s="16">
        <f t="shared" si="26"/>
        <v>7.98895263671875</v>
      </c>
      <c r="R100" s="4">
        <f>Q100-V111</f>
        <v>0.36114041010538767</v>
      </c>
      <c r="S100" s="4">
        <f t="shared" si="27"/>
        <v>0.77854891520335756</v>
      </c>
      <c r="T100" s="4"/>
      <c r="U100" s="4"/>
      <c r="V100" s="4"/>
      <c r="W100" s="4"/>
    </row>
    <row r="101" spans="1:23">
      <c r="B101" s="16" t="s">
        <v>11</v>
      </c>
      <c r="C101" s="34">
        <v>17.954307556152344</v>
      </c>
      <c r="D101" s="34">
        <v>10.38008975982666</v>
      </c>
      <c r="E101" s="16">
        <f t="shared" si="24"/>
        <v>7.5742177963256836</v>
      </c>
      <c r="F101" s="4">
        <f>E101-J111</f>
        <v>-5.359443028767874E-2</v>
      </c>
      <c r="G101" s="4">
        <f t="shared" si="25"/>
        <v>1.0378474703649581</v>
      </c>
      <c r="H101" s="4"/>
      <c r="I101" s="4"/>
      <c r="J101" s="4"/>
      <c r="K101" s="4"/>
      <c r="L101" s="11"/>
      <c r="N101" s="16" t="s">
        <v>11</v>
      </c>
      <c r="O101" s="34">
        <v>17.954307556152344</v>
      </c>
      <c r="P101" s="34">
        <v>10.38008975982666</v>
      </c>
      <c r="Q101" s="16">
        <f t="shared" si="26"/>
        <v>7.5742177963256836</v>
      </c>
      <c r="R101" s="4">
        <f>Q101-V111</f>
        <v>-5.359443028767874E-2</v>
      </c>
      <c r="S101" s="4">
        <f t="shared" si="27"/>
        <v>1.0378474703649581</v>
      </c>
      <c r="T101" s="4"/>
      <c r="U101" s="4"/>
      <c r="V101" s="4"/>
      <c r="W101" s="4"/>
    </row>
    <row r="102" spans="1:23">
      <c r="B102" s="16" t="s">
        <v>12</v>
      </c>
      <c r="C102" s="34">
        <v>17.816076278686523</v>
      </c>
      <c r="D102" s="34">
        <v>10.473909378051758</v>
      </c>
      <c r="E102" s="16">
        <f t="shared" si="24"/>
        <v>7.3421669006347656</v>
      </c>
      <c r="F102" s="4">
        <f>E102-J111</f>
        <v>-0.28564532597859671</v>
      </c>
      <c r="G102" s="4">
        <f t="shared" si="25"/>
        <v>1.2189553876630552</v>
      </c>
      <c r="H102" s="14"/>
      <c r="I102" s="14"/>
      <c r="J102" s="4"/>
      <c r="K102" s="4"/>
      <c r="L102" s="11"/>
      <c r="N102" s="16" t="s">
        <v>12</v>
      </c>
      <c r="O102" s="34">
        <v>17.816076278686523</v>
      </c>
      <c r="P102" s="34">
        <v>10.473909378051758</v>
      </c>
      <c r="Q102" s="16">
        <f t="shared" si="26"/>
        <v>7.3421669006347656</v>
      </c>
      <c r="R102" s="4">
        <f>Q102-V111</f>
        <v>-0.28564532597859671</v>
      </c>
      <c r="S102" s="4">
        <f t="shared" si="27"/>
        <v>1.2189553876630552</v>
      </c>
      <c r="T102" s="14"/>
      <c r="U102" s="14"/>
      <c r="V102" s="4"/>
      <c r="W102" s="4"/>
    </row>
    <row r="103" spans="1:23">
      <c r="B103" s="16" t="s">
        <v>13</v>
      </c>
      <c r="C103" s="34">
        <v>18.938741683959961</v>
      </c>
      <c r="D103" s="34">
        <v>11.003378868103027</v>
      </c>
      <c r="E103" s="16">
        <f t="shared" si="24"/>
        <v>7.9353628158569336</v>
      </c>
      <c r="F103" s="4">
        <f>E103-J111</f>
        <v>0.30755058924357126</v>
      </c>
      <c r="G103" s="4">
        <f t="shared" si="25"/>
        <v>0.80801244058679822</v>
      </c>
      <c r="H103" s="14"/>
      <c r="I103" s="14"/>
      <c r="J103" s="4"/>
      <c r="K103" s="4"/>
      <c r="L103" s="11"/>
      <c r="N103" s="16" t="s">
        <v>13</v>
      </c>
      <c r="O103" s="34">
        <v>18.938741683959961</v>
      </c>
      <c r="P103" s="34">
        <v>11.003378868103027</v>
      </c>
      <c r="Q103" s="16">
        <f t="shared" si="26"/>
        <v>7.9353628158569336</v>
      </c>
      <c r="R103" s="4">
        <f>Q103-V111</f>
        <v>0.30755058924357126</v>
      </c>
      <c r="S103" s="4">
        <f t="shared" si="27"/>
        <v>0.80801244058679822</v>
      </c>
      <c r="T103" s="14"/>
      <c r="U103" s="14"/>
      <c r="V103" s="4"/>
      <c r="W103" s="4"/>
    </row>
    <row r="104" spans="1:23">
      <c r="B104" s="16" t="s">
        <v>14</v>
      </c>
      <c r="C104" s="34">
        <v>18.125146865844727</v>
      </c>
      <c r="D104" s="34">
        <v>11.322049140930176</v>
      </c>
      <c r="E104" s="16">
        <f t="shared" si="24"/>
        <v>6.8030977249145508</v>
      </c>
      <c r="F104" s="4">
        <f>E104-J111</f>
        <v>-0.82471450169881155</v>
      </c>
      <c r="G104" s="4">
        <f t="shared" si="25"/>
        <v>1.7711844996717381</v>
      </c>
      <c r="H104" s="4"/>
      <c r="I104" s="4"/>
      <c r="J104" s="4"/>
      <c r="K104" s="4"/>
      <c r="L104" s="11"/>
      <c r="N104" s="16" t="s">
        <v>14</v>
      </c>
      <c r="O104" s="34">
        <v>18.125146865844727</v>
      </c>
      <c r="P104" s="34">
        <v>11.322049140930176</v>
      </c>
      <c r="Q104" s="16">
        <f t="shared" si="26"/>
        <v>6.8030977249145508</v>
      </c>
      <c r="R104" s="4">
        <f>Q104-V111</f>
        <v>-0.82471450169881155</v>
      </c>
      <c r="S104" s="4">
        <f t="shared" si="27"/>
        <v>1.7711844996717381</v>
      </c>
      <c r="T104" s="4"/>
      <c r="U104" s="4"/>
      <c r="V104" s="4"/>
      <c r="W104" s="4"/>
    </row>
    <row r="105" spans="1:23">
      <c r="B105" s="16" t="s">
        <v>28</v>
      </c>
      <c r="C105" s="34">
        <v>17.888042449951172</v>
      </c>
      <c r="D105" s="34">
        <v>10.640812873840332</v>
      </c>
      <c r="E105" s="16">
        <f t="shared" si="24"/>
        <v>7.2472295761108398</v>
      </c>
      <c r="F105" s="4">
        <f>E105-J111</f>
        <v>-0.38058265050252249</v>
      </c>
      <c r="G105" s="4">
        <f t="shared" si="25"/>
        <v>1.3018675248280414</v>
      </c>
      <c r="H105" s="4">
        <f>AVERAGE(G105:G110)</f>
        <v>1.5258349403535656</v>
      </c>
      <c r="I105" s="4">
        <f>TTEST(G105:G110,G99:G104,2,2)</f>
        <v>0.15422900289080377</v>
      </c>
      <c r="J105" s="4"/>
      <c r="K105" s="4"/>
      <c r="L105" s="11"/>
      <c r="N105" s="16" t="s">
        <v>28</v>
      </c>
      <c r="O105" s="34">
        <v>18.455043792724609</v>
      </c>
      <c r="P105" s="34">
        <v>10.856084823608398</v>
      </c>
      <c r="Q105" s="16">
        <f t="shared" si="26"/>
        <v>7.5989589691162109</v>
      </c>
      <c r="R105" s="4">
        <f>Q105-V111</f>
        <v>-2.8853257497151397E-2</v>
      </c>
      <c r="S105" s="4">
        <f t="shared" si="27"/>
        <v>1.0202008851028794</v>
      </c>
      <c r="T105" s="4">
        <f>AVERAGE(S105:S110)</f>
        <v>1.3681540790972966</v>
      </c>
      <c r="U105" s="4">
        <f>TTEST(S105:S110,S99:S104,2,2)</f>
        <v>0.16410065905818094</v>
      </c>
      <c r="V105" s="4"/>
      <c r="W105" s="4"/>
    </row>
    <row r="106" spans="1:23">
      <c r="B106" s="16" t="s">
        <v>17</v>
      </c>
      <c r="C106" s="34">
        <v>17.933979034423828</v>
      </c>
      <c r="D106" s="34">
        <v>10.640812873840332</v>
      </c>
      <c r="E106" s="16">
        <f t="shared" si="24"/>
        <v>7.2931661605834961</v>
      </c>
      <c r="F106" s="4">
        <f>E106-J111</f>
        <v>-0.33464606602986624</v>
      </c>
      <c r="G106" s="4">
        <f t="shared" si="25"/>
        <v>1.2610679951691441</v>
      </c>
      <c r="H106" s="14"/>
      <c r="I106" s="4"/>
      <c r="J106" s="4"/>
      <c r="K106" s="4"/>
      <c r="L106" s="11"/>
      <c r="N106" s="16" t="s">
        <v>17</v>
      </c>
      <c r="O106" s="34">
        <v>18.454744338989258</v>
      </c>
      <c r="P106" s="34">
        <v>10.925338745117188</v>
      </c>
      <c r="Q106" s="16">
        <f t="shared" si="26"/>
        <v>7.5294055938720703</v>
      </c>
      <c r="R106" s="4">
        <f>Q106-V111</f>
        <v>-9.8406632741292022E-2</v>
      </c>
      <c r="S106" s="4">
        <f t="shared" si="27"/>
        <v>1.0705904085973903</v>
      </c>
      <c r="T106" s="14"/>
      <c r="U106" s="4"/>
      <c r="V106" s="4"/>
      <c r="W106" s="4"/>
    </row>
    <row r="107" spans="1:23">
      <c r="B107" s="16" t="s">
        <v>19</v>
      </c>
      <c r="C107" s="34">
        <v>17.867401123046875</v>
      </c>
      <c r="D107" s="34">
        <v>10.197739601135254</v>
      </c>
      <c r="E107" s="16">
        <f t="shared" si="24"/>
        <v>7.6696615219116211</v>
      </c>
      <c r="F107" s="4">
        <f>E107-J111</f>
        <v>4.184929529825876E-2</v>
      </c>
      <c r="G107" s="4">
        <f t="shared" si="25"/>
        <v>0.97140896414589861</v>
      </c>
      <c r="H107" s="14"/>
      <c r="I107" s="4"/>
      <c r="J107" s="4"/>
      <c r="K107" s="4"/>
      <c r="L107" s="11"/>
      <c r="N107" s="16" t="s">
        <v>19</v>
      </c>
      <c r="O107" s="34">
        <v>17.826501846313477</v>
      </c>
      <c r="P107" s="34">
        <v>10.623940467834473</v>
      </c>
      <c r="Q107" s="16">
        <f t="shared" si="26"/>
        <v>7.2025613784790039</v>
      </c>
      <c r="R107" s="4">
        <f>Q107-V111</f>
        <v>-0.42525084813435843</v>
      </c>
      <c r="S107" s="4">
        <f t="shared" si="27"/>
        <v>1.3428059624364128</v>
      </c>
      <c r="T107" s="14"/>
      <c r="U107" s="4"/>
      <c r="V107" s="4"/>
      <c r="W107" s="4"/>
    </row>
    <row r="108" spans="1:23">
      <c r="B108" s="16" t="s">
        <v>21</v>
      </c>
      <c r="C108" s="34">
        <v>17.933464050292969</v>
      </c>
      <c r="D108" s="34">
        <v>10.262357711791992</v>
      </c>
      <c r="E108" s="16">
        <f t="shared" si="24"/>
        <v>7.6711063385009766</v>
      </c>
      <c r="F108" s="4">
        <f>E108-J111</f>
        <v>4.3294111887614228E-2</v>
      </c>
      <c r="G108" s="4">
        <f t="shared" si="25"/>
        <v>0.9704366136522864</v>
      </c>
      <c r="H108" s="14"/>
      <c r="I108" s="4"/>
      <c r="J108" s="4"/>
      <c r="K108" s="4"/>
      <c r="L108" s="11"/>
      <c r="N108" s="16" t="s">
        <v>21</v>
      </c>
      <c r="O108" s="34">
        <v>17.742595672607422</v>
      </c>
      <c r="P108" s="34">
        <v>10.507564544677734</v>
      </c>
      <c r="Q108" s="16">
        <f t="shared" si="26"/>
        <v>7.2350311279296875</v>
      </c>
      <c r="R108" s="4">
        <f>Q108-V111</f>
        <v>-0.39278109868367483</v>
      </c>
      <c r="S108" s="4">
        <f t="shared" si="27"/>
        <v>1.3129218995803305</v>
      </c>
      <c r="T108" s="14"/>
      <c r="U108" s="4"/>
      <c r="V108" s="4"/>
      <c r="W108" s="4"/>
    </row>
    <row r="109" spans="1:23">
      <c r="B109" s="16" t="s">
        <v>23</v>
      </c>
      <c r="C109" s="34">
        <v>17.309213638305664</v>
      </c>
      <c r="D109" s="34">
        <v>10.903218269348145</v>
      </c>
      <c r="E109" s="16">
        <f t="shared" si="24"/>
        <v>6.4059953689575195</v>
      </c>
      <c r="F109" s="4">
        <f>E109-J111</f>
        <v>-1.2218168576558428</v>
      </c>
      <c r="G109" s="4">
        <f t="shared" si="25"/>
        <v>2.3324026348645446</v>
      </c>
      <c r="H109" s="14"/>
      <c r="I109" s="4"/>
      <c r="J109" s="4"/>
      <c r="K109" s="4"/>
      <c r="L109" s="11"/>
      <c r="N109" s="16" t="s">
        <v>23</v>
      </c>
      <c r="O109" s="34">
        <v>16.962896347045898</v>
      </c>
      <c r="P109" s="34">
        <v>10.239160537719727</v>
      </c>
      <c r="Q109" s="16">
        <f t="shared" si="26"/>
        <v>6.7237358093261719</v>
      </c>
      <c r="R109" s="4">
        <f>Q109-V111</f>
        <v>-0.90407641728719046</v>
      </c>
      <c r="S109" s="4">
        <f t="shared" si="27"/>
        <v>1.8713461152980748</v>
      </c>
      <c r="T109" s="14"/>
      <c r="U109" s="4"/>
      <c r="V109" s="4"/>
      <c r="W109" s="4"/>
    </row>
    <row r="110" spans="1:23">
      <c r="B110" s="16" t="s">
        <v>25</v>
      </c>
      <c r="C110" s="34">
        <v>17.359498977661133</v>
      </c>
      <c r="D110" s="34">
        <v>10.944458961486816</v>
      </c>
      <c r="E110" s="16">
        <f t="shared" si="24"/>
        <v>6.4150400161743164</v>
      </c>
      <c r="F110" s="4">
        <f>E110-J111</f>
        <v>-1.2127722104390459</v>
      </c>
      <c r="G110" s="4">
        <f t="shared" si="25"/>
        <v>2.3178259094614799</v>
      </c>
      <c r="H110" s="4"/>
      <c r="I110" s="4"/>
      <c r="J110" s="4"/>
      <c r="K110" s="4"/>
      <c r="L110" s="11"/>
      <c r="N110" s="16" t="s">
        <v>25</v>
      </c>
      <c r="O110" s="34">
        <v>16.930219650268555</v>
      </c>
      <c r="P110" s="34">
        <v>9.9723949432373047</v>
      </c>
      <c r="Q110" s="16">
        <f t="shared" si="26"/>
        <v>6.95782470703125</v>
      </c>
      <c r="R110" s="4">
        <f>Q110-V111</f>
        <v>-0.66998751958211233</v>
      </c>
      <c r="S110" s="4">
        <f t="shared" si="27"/>
        <v>1.5910592035686915</v>
      </c>
      <c r="T110" s="4"/>
      <c r="U110" s="4"/>
      <c r="V110" s="4"/>
      <c r="W110" s="4"/>
    </row>
    <row r="111" spans="1:23">
      <c r="B111" s="1" t="s">
        <v>66</v>
      </c>
      <c r="C111" s="4"/>
      <c r="D111" s="4"/>
      <c r="E111" s="4"/>
      <c r="F111" s="15"/>
      <c r="G111" s="15"/>
      <c r="H111" s="33" t="s">
        <v>65</v>
      </c>
      <c r="I111" s="33"/>
      <c r="J111" s="4">
        <f>AVERAGE(E99:E104)</f>
        <v>7.6278122266133623</v>
      </c>
      <c r="K111" s="4"/>
      <c r="L111" s="11"/>
      <c r="N111" s="1" t="s">
        <v>66</v>
      </c>
      <c r="O111" s="4"/>
      <c r="P111" s="4"/>
      <c r="Q111" s="4"/>
      <c r="R111" s="15"/>
      <c r="S111" s="15"/>
      <c r="T111" s="33" t="s">
        <v>65</v>
      </c>
      <c r="U111" s="33"/>
      <c r="V111" s="4">
        <f>AVERAGE(Q99:Q104)</f>
        <v>7.6278122266133623</v>
      </c>
      <c r="W111" s="4"/>
    </row>
    <row r="113" spans="1:23" ht="14.25">
      <c r="A113" t="s">
        <v>60</v>
      </c>
      <c r="B113" s="1" t="s">
        <v>67</v>
      </c>
      <c r="C113" s="2" t="s">
        <v>36</v>
      </c>
      <c r="D113" s="3" t="s">
        <v>1</v>
      </c>
      <c r="E113" s="16"/>
      <c r="F113" s="4"/>
      <c r="G113" s="4"/>
      <c r="H113" s="4"/>
      <c r="I113" s="4"/>
      <c r="J113" s="4"/>
      <c r="K113" s="4"/>
      <c r="L113" s="5"/>
      <c r="N113" s="1" t="s">
        <v>67</v>
      </c>
      <c r="O113" s="2" t="s">
        <v>36</v>
      </c>
      <c r="P113" s="3" t="s">
        <v>1</v>
      </c>
      <c r="Q113" s="16"/>
      <c r="R113" s="4"/>
      <c r="S113" s="4"/>
      <c r="T113" s="4"/>
      <c r="U113" s="4"/>
      <c r="V113" s="4"/>
      <c r="W113" s="4"/>
    </row>
    <row r="114" spans="1:23" ht="14.25">
      <c r="B114" s="7" t="s">
        <v>51</v>
      </c>
      <c r="C114" s="7" t="s">
        <v>52</v>
      </c>
      <c r="D114" s="7" t="s">
        <v>2</v>
      </c>
      <c r="E114" s="7" t="s">
        <v>3</v>
      </c>
      <c r="F114" s="8" t="s">
        <v>4</v>
      </c>
      <c r="G114" s="9" t="s">
        <v>5</v>
      </c>
      <c r="H114" s="10" t="s">
        <v>6</v>
      </c>
      <c r="I114" s="10" t="s">
        <v>7</v>
      </c>
      <c r="J114" s="10"/>
      <c r="K114" s="10" t="s">
        <v>8</v>
      </c>
      <c r="L114" s="11"/>
      <c r="N114" s="7" t="s">
        <v>51</v>
      </c>
      <c r="O114" s="7" t="s">
        <v>52</v>
      </c>
      <c r="P114" s="7" t="s">
        <v>2</v>
      </c>
      <c r="Q114" s="7" t="s">
        <v>3</v>
      </c>
      <c r="R114" s="8" t="s">
        <v>4</v>
      </c>
      <c r="S114" s="9" t="s">
        <v>5</v>
      </c>
      <c r="T114" s="10" t="s">
        <v>6</v>
      </c>
      <c r="U114" s="10" t="s">
        <v>7</v>
      </c>
      <c r="V114" s="10"/>
      <c r="W114" s="10" t="s">
        <v>8</v>
      </c>
    </row>
    <row r="115" spans="1:23" ht="14.25">
      <c r="B115" s="20" t="s">
        <v>9</v>
      </c>
      <c r="C115" s="35">
        <v>21.743712107340496</v>
      </c>
      <c r="D115" s="34">
        <v>10.587745666503899</v>
      </c>
      <c r="E115" s="16">
        <f>C115-D115</f>
        <v>11.155966440836597</v>
      </c>
      <c r="F115" s="4">
        <f>E115-J127</f>
        <v>-0.32232660717437156</v>
      </c>
      <c r="G115" s="21">
        <f>POWER(2,-F115)</f>
        <v>1.2503453322781679</v>
      </c>
      <c r="H115" s="21">
        <f>AVERAGE(G115:G120)</f>
        <v>1.0569198958346369</v>
      </c>
      <c r="I115" s="4"/>
      <c r="J115" s="4"/>
      <c r="K115" s="4"/>
      <c r="L115" s="5"/>
      <c r="N115" s="22" t="s">
        <v>9</v>
      </c>
      <c r="O115" s="35">
        <v>21.743712107340496</v>
      </c>
      <c r="P115" s="34">
        <v>10.587745666503899</v>
      </c>
      <c r="Q115" s="16">
        <f>O115-P115</f>
        <v>11.155966440836597</v>
      </c>
      <c r="R115" s="4">
        <f>Q115-V127</f>
        <v>-0.32232660717437156</v>
      </c>
      <c r="S115" s="21">
        <f>POWER(2,-R115)</f>
        <v>1.2503453322781679</v>
      </c>
      <c r="T115" s="21">
        <f>AVERAGE(S115:S120)</f>
        <v>1.0569198958346369</v>
      </c>
      <c r="U115" s="4"/>
      <c r="V115" s="4"/>
      <c r="W115" s="4"/>
    </row>
    <row r="116" spans="1:23">
      <c r="B116" s="20" t="s">
        <v>10</v>
      </c>
      <c r="C116" s="34">
        <v>22.086463928222656</v>
      </c>
      <c r="D116" s="34">
        <v>10.8553771972656</v>
      </c>
      <c r="E116" s="16">
        <f t="shared" ref="E116:E126" si="28">C116-D116</f>
        <v>11.231086730957056</v>
      </c>
      <c r="F116" s="4">
        <f>E116-J127</f>
        <v>-0.24720631705391227</v>
      </c>
      <c r="G116" s="21">
        <f t="shared" ref="G116:G126" si="29">POWER(2,-F116)</f>
        <v>1.1869065227481801</v>
      </c>
      <c r="H116" s="21"/>
      <c r="I116" s="4"/>
      <c r="J116" s="4"/>
      <c r="K116" s="4"/>
      <c r="L116" s="5"/>
      <c r="N116" s="20" t="s">
        <v>10</v>
      </c>
      <c r="O116" s="34">
        <v>22.086463928222656</v>
      </c>
      <c r="P116" s="34">
        <v>10.8553771972656</v>
      </c>
      <c r="Q116" s="16">
        <f t="shared" ref="Q116:Q126" si="30">O116-P116</f>
        <v>11.231086730957056</v>
      </c>
      <c r="R116" s="4">
        <f>Q116-V127</f>
        <v>-0.24720631705391227</v>
      </c>
      <c r="S116" s="21">
        <f t="shared" ref="S116:S126" si="31">POWER(2,-R116)</f>
        <v>1.1869065227481801</v>
      </c>
      <c r="T116" s="21"/>
      <c r="U116" s="4"/>
      <c r="V116" s="4"/>
      <c r="W116" s="4"/>
    </row>
    <row r="117" spans="1:23">
      <c r="B117" s="20" t="s">
        <v>11</v>
      </c>
      <c r="C117" s="34">
        <v>22.54633903503418</v>
      </c>
      <c r="D117" s="34">
        <v>10.614444732666</v>
      </c>
      <c r="E117" s="16">
        <f t="shared" si="28"/>
        <v>11.93189430236818</v>
      </c>
      <c r="F117" s="4">
        <f>E117-J127</f>
        <v>0.45360125435721166</v>
      </c>
      <c r="G117" s="21">
        <f t="shared" si="29"/>
        <v>0.73021780191208285</v>
      </c>
      <c r="H117" s="21"/>
      <c r="I117" s="14"/>
      <c r="J117" s="4"/>
      <c r="K117" s="4"/>
      <c r="L117" s="5"/>
      <c r="N117" s="20" t="s">
        <v>11</v>
      </c>
      <c r="O117" s="34">
        <v>22.54633903503418</v>
      </c>
      <c r="P117" s="34">
        <v>10.614444732666</v>
      </c>
      <c r="Q117" s="16">
        <f t="shared" si="30"/>
        <v>11.93189430236818</v>
      </c>
      <c r="R117" s="4">
        <f>Q117-V127</f>
        <v>0.45360125435721166</v>
      </c>
      <c r="S117" s="21">
        <f t="shared" si="31"/>
        <v>0.73021780191208285</v>
      </c>
      <c r="T117" s="21"/>
      <c r="U117" s="14"/>
      <c r="V117" s="4"/>
      <c r="W117" s="4"/>
    </row>
    <row r="118" spans="1:23">
      <c r="B118" s="20" t="s">
        <v>12</v>
      </c>
      <c r="C118" s="34">
        <v>21.555646896362305</v>
      </c>
      <c r="D118" s="34">
        <v>10.825409889221101</v>
      </c>
      <c r="E118" s="16">
        <f t="shared" si="28"/>
        <v>10.730237007141204</v>
      </c>
      <c r="F118" s="4">
        <f>E118-J127</f>
        <v>-0.74805604086976452</v>
      </c>
      <c r="G118" s="21">
        <f t="shared" si="29"/>
        <v>1.6795282251743531</v>
      </c>
      <c r="H118" s="21"/>
      <c r="I118" s="14"/>
      <c r="J118" s="4"/>
      <c r="K118" s="4"/>
      <c r="L118" s="5"/>
      <c r="N118" s="20" t="s">
        <v>12</v>
      </c>
      <c r="O118" s="34">
        <v>21.555646896362305</v>
      </c>
      <c r="P118" s="34">
        <v>10.825409889221101</v>
      </c>
      <c r="Q118" s="16">
        <f t="shared" si="30"/>
        <v>10.730237007141204</v>
      </c>
      <c r="R118" s="4">
        <f>Q118-V127</f>
        <v>-0.74805604086976452</v>
      </c>
      <c r="S118" s="21">
        <f t="shared" si="31"/>
        <v>1.6795282251743531</v>
      </c>
      <c r="T118" s="21"/>
      <c r="U118" s="14"/>
      <c r="V118" s="4"/>
      <c r="W118" s="4"/>
    </row>
    <row r="119" spans="1:23">
      <c r="B119" s="20" t="s">
        <v>13</v>
      </c>
      <c r="C119" s="34">
        <v>22.278053283691406</v>
      </c>
      <c r="D119" s="34">
        <v>10.5515737533569</v>
      </c>
      <c r="E119" s="16">
        <f t="shared" si="28"/>
        <v>11.726479530334506</v>
      </c>
      <c r="F119" s="4">
        <f>E119-J127</f>
        <v>0.24818648232353802</v>
      </c>
      <c r="G119" s="21">
        <f t="shared" si="29"/>
        <v>0.84195411584067892</v>
      </c>
      <c r="H119" s="21"/>
      <c r="I119" s="14"/>
      <c r="J119" s="4"/>
      <c r="K119" s="4"/>
      <c r="L119" s="5"/>
      <c r="N119" s="20" t="s">
        <v>13</v>
      </c>
      <c r="O119" s="34">
        <v>22.278053283691406</v>
      </c>
      <c r="P119" s="34">
        <v>10.5515737533569</v>
      </c>
      <c r="Q119" s="16">
        <f t="shared" si="30"/>
        <v>11.726479530334506</v>
      </c>
      <c r="R119" s="4">
        <f>Q119-V127</f>
        <v>0.24818648232353802</v>
      </c>
      <c r="S119" s="21">
        <f t="shared" si="31"/>
        <v>0.84195411584067892</v>
      </c>
      <c r="T119" s="21"/>
      <c r="U119" s="14"/>
      <c r="V119" s="4"/>
      <c r="W119" s="4"/>
    </row>
    <row r="120" spans="1:23">
      <c r="B120" s="20" t="s">
        <v>14</v>
      </c>
      <c r="C120" s="34">
        <v>22.549453735351563</v>
      </c>
      <c r="D120" s="34">
        <v>10.455359458923301</v>
      </c>
      <c r="E120" s="16">
        <f t="shared" si="28"/>
        <v>12.094094276428262</v>
      </c>
      <c r="F120" s="4">
        <f>E120-J127</f>
        <v>0.61580122841729334</v>
      </c>
      <c r="G120" s="21">
        <f t="shared" si="29"/>
        <v>0.65256737705435819</v>
      </c>
      <c r="H120" s="21"/>
      <c r="I120" s="14"/>
      <c r="J120" s="4"/>
      <c r="K120" s="4"/>
      <c r="L120" s="5"/>
      <c r="N120" s="20" t="s">
        <v>14</v>
      </c>
      <c r="O120" s="34">
        <v>22.549453735351563</v>
      </c>
      <c r="P120" s="34">
        <v>10.455359458923301</v>
      </c>
      <c r="Q120" s="16">
        <f t="shared" si="30"/>
        <v>12.094094276428262</v>
      </c>
      <c r="R120" s="4">
        <f>Q120-V127</f>
        <v>0.61580122841729334</v>
      </c>
      <c r="S120" s="21">
        <f t="shared" si="31"/>
        <v>0.65256737705435819</v>
      </c>
      <c r="T120" s="21"/>
      <c r="U120" s="14"/>
      <c r="V120" s="4"/>
      <c r="W120" s="4"/>
    </row>
    <row r="121" spans="1:23">
      <c r="B121" s="20" t="s">
        <v>37</v>
      </c>
      <c r="C121" s="34">
        <v>21.966481208801198</v>
      </c>
      <c r="D121" s="34">
        <v>10.8977842330932</v>
      </c>
      <c r="E121" s="16">
        <f t="shared" si="28"/>
        <v>11.068696975707999</v>
      </c>
      <c r="F121" s="4">
        <f>E121-J127</f>
        <v>-0.40959607230296946</v>
      </c>
      <c r="G121" s="21">
        <f t="shared" si="29"/>
        <v>1.32831385892875</v>
      </c>
      <c r="H121" s="21">
        <f>AVERAGE(G121:G126)</f>
        <v>1.8201371462344242</v>
      </c>
      <c r="I121" s="31">
        <f>TTEST(G121:G126,G115:G120,2,2)</f>
        <v>3.2016629833624639E-2</v>
      </c>
      <c r="J121" s="4"/>
      <c r="K121" s="4">
        <f>H121/H115</f>
        <v>1.7221145646019691</v>
      </c>
      <c r="L121" s="5"/>
      <c r="N121" s="20" t="s">
        <v>38</v>
      </c>
      <c r="O121" s="34">
        <v>22.8758382797241</v>
      </c>
      <c r="P121" s="34">
        <v>10.988202095031738</v>
      </c>
      <c r="Q121" s="16">
        <f t="shared" si="30"/>
        <v>11.887636184692361</v>
      </c>
      <c r="R121" s="4">
        <f>Q121-V127</f>
        <v>0.4093431366813931</v>
      </c>
      <c r="S121" s="21">
        <f t="shared" si="31"/>
        <v>0.75296612337486701</v>
      </c>
      <c r="T121" s="21">
        <f>AVERAGE(S121:S126)</f>
        <v>0.57399293277781582</v>
      </c>
      <c r="U121" s="31">
        <f>TTEST(S121:S126,S115:S120,2,2)</f>
        <v>3.343484821366819E-2</v>
      </c>
      <c r="V121" s="4"/>
      <c r="W121" s="4">
        <f>T121/T115</f>
        <v>0.54308082858497098</v>
      </c>
    </row>
    <row r="122" spans="1:23">
      <c r="B122" s="20" t="s">
        <v>17</v>
      </c>
      <c r="C122" s="34">
        <v>21.254535039265949</v>
      </c>
      <c r="D122" s="34">
        <v>10.947101593017578</v>
      </c>
      <c r="E122" s="16">
        <f t="shared" si="28"/>
        <v>10.307433446248371</v>
      </c>
      <c r="F122" s="4">
        <f>E122-J127</f>
        <v>-1.1708596017625972</v>
      </c>
      <c r="G122" s="21">
        <f t="shared" si="29"/>
        <v>2.2514580572732661</v>
      </c>
      <c r="H122" s="21"/>
      <c r="I122" s="4"/>
      <c r="J122" s="4"/>
      <c r="K122" s="4"/>
      <c r="L122" s="5"/>
      <c r="N122" s="20" t="s">
        <v>18</v>
      </c>
      <c r="O122" s="34">
        <v>22.976547241210898</v>
      </c>
      <c r="P122" s="34">
        <v>9.6424617767333007</v>
      </c>
      <c r="Q122" s="16">
        <f t="shared" si="30"/>
        <v>13.334085464477598</v>
      </c>
      <c r="R122" s="4">
        <f>Q122-V127</f>
        <v>1.8557924164666293</v>
      </c>
      <c r="S122" s="21">
        <f t="shared" si="31"/>
        <v>0.2762808712732831</v>
      </c>
      <c r="T122" s="21"/>
      <c r="U122" s="4"/>
      <c r="V122" s="4"/>
      <c r="W122" s="4"/>
    </row>
    <row r="123" spans="1:23">
      <c r="B123" s="20" t="s">
        <v>19</v>
      </c>
      <c r="C123" s="34">
        <v>21.163154602050781</v>
      </c>
      <c r="D123" s="34">
        <v>10.903326988220215</v>
      </c>
      <c r="E123" s="16">
        <f t="shared" si="28"/>
        <v>10.259827613830566</v>
      </c>
      <c r="F123" s="4">
        <f>E123-J127</f>
        <v>-1.218465434180402</v>
      </c>
      <c r="G123" s="21">
        <f t="shared" si="29"/>
        <v>2.3269906826914335</v>
      </c>
      <c r="H123" s="21"/>
      <c r="I123" s="4"/>
      <c r="J123" s="4"/>
      <c r="K123" s="4"/>
      <c r="L123" s="5"/>
      <c r="N123" s="20" t="s">
        <v>20</v>
      </c>
      <c r="O123" s="34">
        <v>22.048049926757798</v>
      </c>
      <c r="P123" s="34">
        <v>10.572625160217285</v>
      </c>
      <c r="Q123" s="16">
        <f t="shared" si="30"/>
        <v>11.475424766540513</v>
      </c>
      <c r="R123" s="4">
        <f>Q123-V127</f>
        <v>-2.8682814704552584E-3</v>
      </c>
      <c r="S123" s="21">
        <f t="shared" si="31"/>
        <v>1.0019901188774498</v>
      </c>
      <c r="T123" s="21"/>
      <c r="U123" s="4"/>
      <c r="V123" s="4"/>
      <c r="W123" s="4"/>
    </row>
    <row r="124" spans="1:23">
      <c r="B124" s="20" t="s">
        <v>21</v>
      </c>
      <c r="C124" s="34">
        <v>21.8957824707031</v>
      </c>
      <c r="D124" s="34">
        <v>10.0229482650756</v>
      </c>
      <c r="E124" s="16">
        <f t="shared" si="28"/>
        <v>11.8728342056275</v>
      </c>
      <c r="F124" s="4">
        <f>E124-J127</f>
        <v>0.39454115761653163</v>
      </c>
      <c r="G124" s="21">
        <f t="shared" si="29"/>
        <v>0.76073128516270072</v>
      </c>
      <c r="H124" s="21"/>
      <c r="I124" s="4"/>
      <c r="J124" s="4"/>
      <c r="K124" s="4"/>
      <c r="L124" s="5"/>
      <c r="N124" s="20" t="s">
        <v>22</v>
      </c>
      <c r="O124" s="34">
        <v>22.198829650878899</v>
      </c>
      <c r="P124" s="34">
        <v>10.1111345291137</v>
      </c>
      <c r="Q124" s="16">
        <f t="shared" si="30"/>
        <v>12.087695121765199</v>
      </c>
      <c r="R124" s="4">
        <f>Q124-V127</f>
        <v>0.6094020737542305</v>
      </c>
      <c r="S124" s="21">
        <f t="shared" si="31"/>
        <v>0.65546830506555664</v>
      </c>
      <c r="T124" s="21"/>
      <c r="U124" s="4"/>
      <c r="V124" s="4"/>
      <c r="W124" s="4"/>
    </row>
    <row r="125" spans="1:23">
      <c r="B125" s="20" t="s">
        <v>23</v>
      </c>
      <c r="C125" s="34">
        <v>21.132965087890625</v>
      </c>
      <c r="D125" s="34">
        <v>10.614330291748001</v>
      </c>
      <c r="E125" s="16">
        <f t="shared" si="28"/>
        <v>10.518634796142624</v>
      </c>
      <c r="F125" s="4">
        <f>E125-J127</f>
        <v>-0.95965825186834408</v>
      </c>
      <c r="G125" s="21">
        <f t="shared" si="29"/>
        <v>1.9448491409790132</v>
      </c>
      <c r="H125" s="21"/>
      <c r="I125" s="4"/>
      <c r="J125" s="4"/>
      <c r="K125" s="4"/>
      <c r="L125" s="5"/>
      <c r="N125" s="20" t="s">
        <v>24</v>
      </c>
      <c r="O125" s="34">
        <v>22.188474655151367</v>
      </c>
      <c r="P125" s="34">
        <v>9.5183286666870117</v>
      </c>
      <c r="Q125" s="16">
        <f t="shared" si="30"/>
        <v>12.670145988464355</v>
      </c>
      <c r="R125" s="4">
        <f>Q125-V127</f>
        <v>1.1918529404533871</v>
      </c>
      <c r="S125" s="21">
        <f t="shared" si="31"/>
        <v>0.43774028315170815</v>
      </c>
      <c r="T125" s="21"/>
      <c r="U125" s="4"/>
      <c r="V125" s="4"/>
      <c r="W125" s="4"/>
    </row>
    <row r="126" spans="1:23">
      <c r="B126" s="20" t="s">
        <v>25</v>
      </c>
      <c r="C126" s="34">
        <v>21.091032028198242</v>
      </c>
      <c r="D126" s="34">
        <v>10.819682121276855</v>
      </c>
      <c r="E126" s="16">
        <f t="shared" si="28"/>
        <v>10.271349906921387</v>
      </c>
      <c r="F126" s="4">
        <f>E126-J127</f>
        <v>-1.2069431410895817</v>
      </c>
      <c r="G126" s="21">
        <f t="shared" si="29"/>
        <v>2.3084798523713821</v>
      </c>
      <c r="H126" s="21"/>
      <c r="I126" s="4"/>
      <c r="J126" s="4"/>
      <c r="K126" s="4"/>
      <c r="L126" s="5"/>
      <c r="N126" s="20" t="s">
        <v>26</v>
      </c>
      <c r="O126" s="34">
        <v>22.939414978027301</v>
      </c>
      <c r="P126" s="34">
        <v>9.8150634765625</v>
      </c>
      <c r="Q126" s="16">
        <f t="shared" si="30"/>
        <v>13.124351501464801</v>
      </c>
      <c r="R126" s="4">
        <f>Q126-V127</f>
        <v>1.6460584534538327</v>
      </c>
      <c r="S126" s="21">
        <f t="shared" si="31"/>
        <v>0.31951189492403032</v>
      </c>
      <c r="T126" s="21"/>
      <c r="U126" s="4"/>
      <c r="V126" s="4"/>
      <c r="W126" s="4"/>
    </row>
    <row r="127" spans="1:23">
      <c r="B127" s="1" t="s">
        <v>66</v>
      </c>
      <c r="C127" s="4"/>
      <c r="D127" s="4"/>
      <c r="E127" s="4"/>
      <c r="F127" s="15"/>
      <c r="G127" s="15"/>
      <c r="H127" s="33" t="s">
        <v>65</v>
      </c>
      <c r="I127" s="33"/>
      <c r="J127" s="4">
        <f>AVERAGEA(E115:E120)</f>
        <v>11.478293048010968</v>
      </c>
      <c r="K127" s="4"/>
      <c r="L127" s="5"/>
      <c r="N127" s="1" t="s">
        <v>66</v>
      </c>
      <c r="O127" s="4"/>
      <c r="P127" s="4"/>
      <c r="Q127" s="4"/>
      <c r="R127" s="15"/>
      <c r="S127" s="15"/>
      <c r="T127" s="33" t="s">
        <v>65</v>
      </c>
      <c r="U127" s="33"/>
      <c r="V127" s="4">
        <f>AVERAGEA(Q115:Q120)</f>
        <v>11.478293048010968</v>
      </c>
      <c r="W127" s="4"/>
    </row>
    <row r="130" spans="1:23">
      <c r="A130" t="s">
        <v>61</v>
      </c>
      <c r="B130" s="1" t="s">
        <v>67</v>
      </c>
      <c r="C130" s="19" t="s">
        <v>39</v>
      </c>
      <c r="D130" s="23" t="s">
        <v>33</v>
      </c>
      <c r="E130" s="7"/>
      <c r="F130" s="10"/>
      <c r="G130" s="10"/>
      <c r="H130" s="10"/>
      <c r="I130" s="10"/>
      <c r="J130" s="10"/>
      <c r="K130" s="10"/>
      <c r="L130" s="11"/>
      <c r="N130" s="1" t="s">
        <v>67</v>
      </c>
      <c r="O130" s="19" t="s">
        <v>39</v>
      </c>
      <c r="P130" s="23" t="s">
        <v>33</v>
      </c>
      <c r="Q130" s="7"/>
      <c r="R130" s="10"/>
      <c r="S130" s="10"/>
      <c r="T130" s="10"/>
      <c r="U130" s="10"/>
      <c r="V130" s="10"/>
      <c r="W130" s="10"/>
    </row>
    <row r="131" spans="1:23" ht="14.25">
      <c r="B131" s="7" t="s">
        <v>45</v>
      </c>
      <c r="C131" s="7" t="s">
        <v>46</v>
      </c>
      <c r="D131" s="7" t="s">
        <v>2</v>
      </c>
      <c r="E131" s="7" t="s">
        <v>3</v>
      </c>
      <c r="F131" s="8" t="s">
        <v>4</v>
      </c>
      <c r="G131" s="9" t="s">
        <v>5</v>
      </c>
      <c r="H131" s="10" t="s">
        <v>6</v>
      </c>
      <c r="I131" s="10" t="s">
        <v>7</v>
      </c>
      <c r="J131" s="10"/>
      <c r="K131" s="10" t="s">
        <v>8</v>
      </c>
      <c r="L131" s="11"/>
      <c r="N131" s="7" t="s">
        <v>45</v>
      </c>
      <c r="O131" s="7" t="s">
        <v>46</v>
      </c>
      <c r="P131" s="7" t="s">
        <v>2</v>
      </c>
      <c r="Q131" s="7" t="s">
        <v>3</v>
      </c>
      <c r="R131" s="8" t="s">
        <v>4</v>
      </c>
      <c r="S131" s="9" t="s">
        <v>5</v>
      </c>
      <c r="T131" s="10" t="s">
        <v>6</v>
      </c>
      <c r="U131" s="10" t="s">
        <v>7</v>
      </c>
      <c r="V131" s="10"/>
      <c r="W131" s="10" t="s">
        <v>8</v>
      </c>
    </row>
    <row r="132" spans="1:23">
      <c r="B132" s="20" t="s">
        <v>9</v>
      </c>
      <c r="C132" s="34">
        <v>29.882585525512695</v>
      </c>
      <c r="D132" s="34">
        <v>11.425166130065918</v>
      </c>
      <c r="E132" s="16">
        <f>C132-D132</f>
        <v>18.457419395446777</v>
      </c>
      <c r="F132" s="4">
        <f>E132-J144</f>
        <v>0.26654227574669775</v>
      </c>
      <c r="G132" s="21">
        <f>POWER(2,-F132)</f>
        <v>0.83130956957437352</v>
      </c>
      <c r="H132" s="21">
        <f>AVERAGE(G132:G137)</f>
        <v>1.0623820709520915</v>
      </c>
      <c r="I132" s="4"/>
      <c r="J132" s="4"/>
      <c r="K132" s="4"/>
      <c r="L132" s="11"/>
      <c r="N132" s="20" t="s">
        <v>9</v>
      </c>
      <c r="O132" s="34">
        <v>29.882585525512695</v>
      </c>
      <c r="P132" s="34">
        <v>11.425166130065918</v>
      </c>
      <c r="Q132" s="16">
        <f>O132-P132</f>
        <v>18.457419395446777</v>
      </c>
      <c r="R132" s="4">
        <f>Q132-V144</f>
        <v>0.26654227574669775</v>
      </c>
      <c r="S132" s="21">
        <f>POWER(2,-R132)</f>
        <v>0.83130956957437352</v>
      </c>
      <c r="T132" s="21">
        <f>AVERAGE(S132:S137)</f>
        <v>1.0623820709520915</v>
      </c>
      <c r="U132" s="4"/>
      <c r="V132" s="4"/>
      <c r="W132" s="4"/>
    </row>
    <row r="133" spans="1:23">
      <c r="B133" s="20" t="s">
        <v>10</v>
      </c>
      <c r="C133" s="34">
        <v>29.958097457885742</v>
      </c>
      <c r="D133" s="34">
        <v>11.523640632629395</v>
      </c>
      <c r="E133" s="16">
        <f t="shared" ref="E133:E143" si="32">C133-D133</f>
        <v>18.434456825256348</v>
      </c>
      <c r="F133" s="4">
        <f>E133-J144</f>
        <v>0.24357970555626807</v>
      </c>
      <c r="G133" s="21">
        <f t="shared" ref="G133:G143" si="33">POWER(2,-F133)</f>
        <v>0.844646919115562</v>
      </c>
      <c r="H133" s="21"/>
      <c r="I133" s="4"/>
      <c r="J133" s="4"/>
      <c r="K133" s="4"/>
      <c r="L133" s="11"/>
      <c r="N133" s="20" t="s">
        <v>10</v>
      </c>
      <c r="O133" s="34">
        <v>29.958097457885742</v>
      </c>
      <c r="P133" s="34">
        <v>11.523640632629395</v>
      </c>
      <c r="Q133" s="16">
        <f t="shared" ref="Q133:Q143" si="34">O133-P133</f>
        <v>18.434456825256348</v>
      </c>
      <c r="R133" s="4">
        <f>Q133-V144</f>
        <v>0.24357970555626807</v>
      </c>
      <c r="S133" s="21">
        <f t="shared" ref="S133:S143" si="35">POWER(2,-R133)</f>
        <v>0.844646919115562</v>
      </c>
      <c r="T133" s="21"/>
      <c r="U133" s="4"/>
      <c r="V133" s="4"/>
      <c r="W133" s="4"/>
    </row>
    <row r="134" spans="1:23">
      <c r="B134" s="20" t="s">
        <v>11</v>
      </c>
      <c r="C134" s="34">
        <v>29.547559738159102</v>
      </c>
      <c r="D134" s="34">
        <v>10.583446502685547</v>
      </c>
      <c r="E134" s="16">
        <f t="shared" si="32"/>
        <v>18.964113235473555</v>
      </c>
      <c r="F134" s="4">
        <f>E134-J144</f>
        <v>0.77323611577347506</v>
      </c>
      <c r="G134" s="21">
        <f t="shared" si="33"/>
        <v>0.58510355310802842</v>
      </c>
      <c r="H134" s="21"/>
      <c r="I134" s="14"/>
      <c r="J134" s="4"/>
      <c r="K134" s="4"/>
      <c r="L134" s="11"/>
      <c r="N134" s="20" t="s">
        <v>11</v>
      </c>
      <c r="O134" s="34">
        <v>29.547559738159102</v>
      </c>
      <c r="P134" s="34">
        <v>10.583446502685547</v>
      </c>
      <c r="Q134" s="16">
        <f t="shared" si="34"/>
        <v>18.964113235473555</v>
      </c>
      <c r="R134" s="4">
        <f>Q134-V144</f>
        <v>0.77323611577347506</v>
      </c>
      <c r="S134" s="21">
        <f t="shared" si="35"/>
        <v>0.58510355310802842</v>
      </c>
      <c r="T134" s="21"/>
      <c r="U134" s="14"/>
      <c r="V134" s="4"/>
      <c r="W134" s="4"/>
    </row>
    <row r="135" spans="1:23">
      <c r="B135" s="20" t="s">
        <v>12</v>
      </c>
      <c r="C135" s="34">
        <v>29.914148330688398</v>
      </c>
      <c r="D135" s="34">
        <v>11.837641716003418</v>
      </c>
      <c r="E135" s="16">
        <f t="shared" si="32"/>
        <v>18.07650661468498</v>
      </c>
      <c r="F135" s="4">
        <f>E135-J144</f>
        <v>-0.11437050501509916</v>
      </c>
      <c r="G135" s="21">
        <f t="shared" si="33"/>
        <v>1.0825026112052385</v>
      </c>
      <c r="H135" s="21"/>
      <c r="I135" s="14"/>
      <c r="J135" s="4"/>
      <c r="K135" s="4"/>
      <c r="L135" s="11"/>
      <c r="N135" s="20" t="s">
        <v>12</v>
      </c>
      <c r="O135" s="34">
        <v>29.914148330688398</v>
      </c>
      <c r="P135" s="34">
        <v>11.837641716003418</v>
      </c>
      <c r="Q135" s="16">
        <f t="shared" si="34"/>
        <v>18.07650661468498</v>
      </c>
      <c r="R135" s="4">
        <f>Q135-V144</f>
        <v>-0.11437050501509916</v>
      </c>
      <c r="S135" s="21">
        <f t="shared" si="35"/>
        <v>1.0825026112052385</v>
      </c>
      <c r="T135" s="21"/>
      <c r="U135" s="14"/>
      <c r="V135" s="4"/>
      <c r="W135" s="4"/>
    </row>
    <row r="136" spans="1:23">
      <c r="B136" s="20" t="s">
        <v>13</v>
      </c>
      <c r="C136" s="34">
        <v>29.166913986206001</v>
      </c>
      <c r="D136" s="34">
        <v>11.770123481750488</v>
      </c>
      <c r="E136" s="16">
        <f t="shared" si="32"/>
        <v>17.396790504455513</v>
      </c>
      <c r="F136" s="4">
        <f>E136-J144</f>
        <v>-0.79408661524456647</v>
      </c>
      <c r="G136" s="21">
        <f t="shared" si="33"/>
        <v>1.7339792270104479</v>
      </c>
      <c r="H136" s="21"/>
      <c r="I136" s="14"/>
      <c r="J136" s="4"/>
      <c r="K136" s="4"/>
      <c r="L136" s="11"/>
      <c r="N136" s="20" t="s">
        <v>13</v>
      </c>
      <c r="O136" s="34">
        <v>29.166913986206001</v>
      </c>
      <c r="P136" s="34">
        <v>11.770123481750488</v>
      </c>
      <c r="Q136" s="16">
        <f t="shared" si="34"/>
        <v>17.396790504455513</v>
      </c>
      <c r="R136" s="4">
        <f>Q136-V144</f>
        <v>-0.79408661524456647</v>
      </c>
      <c r="S136" s="21">
        <f t="shared" si="35"/>
        <v>1.7339792270104479</v>
      </c>
      <c r="T136" s="21"/>
      <c r="U136" s="14"/>
      <c r="V136" s="4"/>
      <c r="W136" s="4"/>
    </row>
    <row r="137" spans="1:23">
      <c r="B137" s="20" t="s">
        <v>14</v>
      </c>
      <c r="C137" s="34">
        <v>29.072964668273926</v>
      </c>
      <c r="D137" s="34">
        <v>11.256988525390625</v>
      </c>
      <c r="E137" s="16">
        <f t="shared" si="32"/>
        <v>17.815976142883301</v>
      </c>
      <c r="F137" s="4">
        <f>E137-J144</f>
        <v>-0.37490097681677881</v>
      </c>
      <c r="G137" s="21">
        <f t="shared" si="33"/>
        <v>1.2967505456988999</v>
      </c>
      <c r="H137" s="21"/>
      <c r="I137" s="14"/>
      <c r="J137" s="4"/>
      <c r="K137" s="4"/>
      <c r="L137" s="11"/>
      <c r="N137" s="20" t="s">
        <v>14</v>
      </c>
      <c r="O137" s="34">
        <v>29.072964668273926</v>
      </c>
      <c r="P137" s="34">
        <v>11.256988525390625</v>
      </c>
      <c r="Q137" s="16">
        <f t="shared" si="34"/>
        <v>17.815976142883301</v>
      </c>
      <c r="R137" s="4">
        <f>Q137-V144</f>
        <v>-0.37490097681677881</v>
      </c>
      <c r="S137" s="21">
        <f t="shared" si="35"/>
        <v>1.2967505456988999</v>
      </c>
      <c r="T137" s="21"/>
      <c r="U137" s="14"/>
      <c r="V137" s="4"/>
      <c r="W137" s="4"/>
    </row>
    <row r="138" spans="1:23">
      <c r="B138" s="20" t="s">
        <v>37</v>
      </c>
      <c r="C138" s="34">
        <v>30.108568191528299</v>
      </c>
      <c r="D138" s="34">
        <v>11.421359062194824</v>
      </c>
      <c r="E138" s="16">
        <f t="shared" si="32"/>
        <v>18.687209129333475</v>
      </c>
      <c r="F138" s="4">
        <f>E138-J144</f>
        <v>0.49633200963339519</v>
      </c>
      <c r="G138" s="21">
        <f t="shared" si="33"/>
        <v>0.70890685723854996</v>
      </c>
      <c r="H138" s="21">
        <f>AVERAGE(G138:G143)</f>
        <v>0.659551587050759</v>
      </c>
      <c r="I138" s="4">
        <f>TTEST(G138:G143,G132:G137,2,2)</f>
        <v>7.969625431060208E-2</v>
      </c>
      <c r="J138" s="4"/>
      <c r="K138" s="4">
        <f>H138/H132</f>
        <v>0.62082334132359596</v>
      </c>
      <c r="L138" s="11"/>
      <c r="N138" s="20" t="s">
        <v>38</v>
      </c>
      <c r="O138" s="34">
        <v>29.242616653442301</v>
      </c>
      <c r="P138" s="34">
        <v>10.664061546325684</v>
      </c>
      <c r="Q138" s="16">
        <f t="shared" si="34"/>
        <v>18.578555107116618</v>
      </c>
      <c r="R138" s="4">
        <f>Q138-V144</f>
        <v>0.38767798741653792</v>
      </c>
      <c r="S138" s="21">
        <f t="shared" si="35"/>
        <v>0.76435884785508212</v>
      </c>
      <c r="T138" s="21">
        <f>AVERAGE(S138:S143)</f>
        <v>0.71992081650035278</v>
      </c>
      <c r="U138" s="4">
        <f>TTEST(S138:S143,S132:S137,2,2)</f>
        <v>8.2506329758047683E-2</v>
      </c>
      <c r="V138" s="4"/>
      <c r="W138" s="4">
        <f>T138/T132</f>
        <v>0.67764774668605821</v>
      </c>
    </row>
    <row r="139" spans="1:23">
      <c r="B139" s="20" t="s">
        <v>17</v>
      </c>
      <c r="C139" s="34">
        <v>30.3783855438232</v>
      </c>
      <c r="D139" s="34">
        <v>11.045527458190918</v>
      </c>
      <c r="E139" s="16">
        <f t="shared" si="32"/>
        <v>19.332858085632282</v>
      </c>
      <c r="F139" s="4">
        <f>E139-J144</f>
        <v>1.141980965932202</v>
      </c>
      <c r="G139" s="21">
        <f t="shared" si="33"/>
        <v>0.45313694751595851</v>
      </c>
      <c r="H139" s="21"/>
      <c r="I139" s="4"/>
      <c r="J139" s="4"/>
      <c r="K139" s="4"/>
      <c r="L139" s="11"/>
      <c r="N139" s="20" t="s">
        <v>18</v>
      </c>
      <c r="O139" s="34">
        <v>29.653940200805</v>
      </c>
      <c r="P139" s="34">
        <v>10.86175537109375</v>
      </c>
      <c r="Q139" s="16">
        <f t="shared" si="34"/>
        <v>18.79218482971125</v>
      </c>
      <c r="R139" s="4">
        <f>Q139-V144</f>
        <v>0.60130771001117012</v>
      </c>
      <c r="S139" s="21">
        <f t="shared" si="35"/>
        <v>0.65915620192865454</v>
      </c>
      <c r="T139" s="21"/>
      <c r="U139" s="4"/>
      <c r="V139" s="4"/>
      <c r="W139" s="4"/>
    </row>
    <row r="140" spans="1:23">
      <c r="B140" s="20" t="s">
        <v>19</v>
      </c>
      <c r="C140" s="34">
        <v>30.643480300903299</v>
      </c>
      <c r="D140" s="34">
        <v>10.216044425964355</v>
      </c>
      <c r="E140" s="16">
        <f t="shared" si="32"/>
        <v>20.427435874938944</v>
      </c>
      <c r="F140" s="4">
        <f>E140-J144</f>
        <v>2.2365587552388639</v>
      </c>
      <c r="G140" s="21">
        <f t="shared" si="33"/>
        <v>0.21219186386724767</v>
      </c>
      <c r="H140" s="21"/>
      <c r="I140" s="4"/>
      <c r="J140" s="4"/>
      <c r="K140" s="4"/>
      <c r="L140" s="11"/>
      <c r="N140" s="20" t="s">
        <v>20</v>
      </c>
      <c r="O140" s="34">
        <v>29.016168594360298</v>
      </c>
      <c r="P140" s="34">
        <v>10.765721321105957</v>
      </c>
      <c r="Q140" s="16">
        <f t="shared" si="34"/>
        <v>18.250447273254341</v>
      </c>
      <c r="R140" s="4">
        <f>Q140-V144</f>
        <v>5.9570153554261651E-2</v>
      </c>
      <c r="S140" s="21">
        <f t="shared" si="35"/>
        <v>0.95954997163207645</v>
      </c>
      <c r="T140" s="21"/>
      <c r="U140" s="4"/>
      <c r="V140" s="4"/>
      <c r="W140" s="4"/>
    </row>
    <row r="141" spans="1:23">
      <c r="B141" s="20" t="s">
        <v>21</v>
      </c>
      <c r="C141" s="34">
        <v>29.906457901000977</v>
      </c>
      <c r="D141" s="34">
        <v>11.560699462890625</v>
      </c>
      <c r="E141" s="16">
        <f t="shared" si="32"/>
        <v>18.345758438110352</v>
      </c>
      <c r="F141" s="4">
        <f>E141-J144</f>
        <v>0.15488131841027197</v>
      </c>
      <c r="G141" s="21">
        <f t="shared" si="33"/>
        <v>0.89820625971325163</v>
      </c>
      <c r="H141" s="21"/>
      <c r="I141" s="4"/>
      <c r="J141" s="4"/>
      <c r="K141" s="4"/>
      <c r="L141" s="11"/>
      <c r="N141" s="20" t="s">
        <v>22</v>
      </c>
      <c r="O141" s="34">
        <v>30.6791458129882</v>
      </c>
      <c r="P141" s="34">
        <v>11.6905107498168</v>
      </c>
      <c r="Q141" s="16">
        <f t="shared" si="34"/>
        <v>18.988635063171401</v>
      </c>
      <c r="R141" s="4">
        <f>Q141-V144</f>
        <v>0.79775794347132134</v>
      </c>
      <c r="S141" s="21">
        <f t="shared" si="35"/>
        <v>0.5752424532183229</v>
      </c>
      <c r="T141" s="21"/>
      <c r="U141" s="4"/>
      <c r="V141" s="4"/>
      <c r="W141" s="4"/>
    </row>
    <row r="142" spans="1:23">
      <c r="B142" s="20" t="s">
        <v>23</v>
      </c>
      <c r="C142" s="34">
        <v>29.530141830444336</v>
      </c>
      <c r="D142" s="34">
        <v>11.391736030578613</v>
      </c>
      <c r="E142" s="16">
        <f t="shared" si="32"/>
        <v>18.138405799865723</v>
      </c>
      <c r="F142" s="4">
        <f>E142-J144</f>
        <v>-5.2471319834356933E-2</v>
      </c>
      <c r="G142" s="21">
        <f t="shared" si="33"/>
        <v>1.0370398403931196</v>
      </c>
      <c r="H142" s="21"/>
      <c r="I142" s="4"/>
      <c r="J142" s="4"/>
      <c r="K142" s="4"/>
      <c r="L142" s="11"/>
      <c r="N142" s="20" t="s">
        <v>24</v>
      </c>
      <c r="O142" s="34">
        <v>30.4627075195312</v>
      </c>
      <c r="P142" s="34">
        <v>11.469428062438965</v>
      </c>
      <c r="Q142" s="16">
        <f t="shared" si="34"/>
        <v>18.993279457092235</v>
      </c>
      <c r="R142" s="4">
        <f>Q142-V144</f>
        <v>0.80240233739215583</v>
      </c>
      <c r="S142" s="21">
        <f t="shared" si="35"/>
        <v>0.57339358236810367</v>
      </c>
      <c r="T142" s="21"/>
      <c r="U142" s="4"/>
      <c r="V142" s="4"/>
      <c r="W142" s="4"/>
    </row>
    <row r="143" spans="1:23">
      <c r="B143" s="20" t="s">
        <v>25</v>
      </c>
      <c r="C143" s="34">
        <v>29.874612808227539</v>
      </c>
      <c r="D143" s="34">
        <v>11.057417869567871</v>
      </c>
      <c r="E143" s="16">
        <f t="shared" si="32"/>
        <v>18.817194938659668</v>
      </c>
      <c r="F143" s="4">
        <f>E143-J144</f>
        <v>0.62631781895958838</v>
      </c>
      <c r="G143" s="21">
        <f t="shared" si="33"/>
        <v>0.64782775357642663</v>
      </c>
      <c r="H143" s="21"/>
      <c r="I143" s="4"/>
      <c r="J143" s="4"/>
      <c r="K143" s="4"/>
      <c r="L143" s="11"/>
      <c r="N143" s="20" t="s">
        <v>26</v>
      </c>
      <c r="O143" s="34">
        <v>29.9893894195556</v>
      </c>
      <c r="P143" s="34">
        <v>11.45445728302002</v>
      </c>
      <c r="Q143" s="16">
        <f t="shared" si="34"/>
        <v>18.534932136535581</v>
      </c>
      <c r="R143" s="4">
        <f>Q143-V144</f>
        <v>0.34405501683550099</v>
      </c>
      <c r="S143" s="21">
        <f t="shared" si="35"/>
        <v>0.78782384199987654</v>
      </c>
      <c r="T143" s="21"/>
      <c r="U143" s="4"/>
      <c r="V143" s="4"/>
      <c r="W143" s="4"/>
    </row>
    <row r="144" spans="1:23">
      <c r="B144" s="1" t="s">
        <v>66</v>
      </c>
      <c r="C144" s="4"/>
      <c r="D144" s="4"/>
      <c r="E144" s="4"/>
      <c r="F144" s="15"/>
      <c r="G144" s="15"/>
      <c r="H144" s="33" t="s">
        <v>65</v>
      </c>
      <c r="I144" s="33"/>
      <c r="J144" s="4">
        <f>AVERAGEA(E132:E137)</f>
        <v>18.19087711970008</v>
      </c>
      <c r="K144" s="4"/>
      <c r="L144" s="11"/>
      <c r="N144" s="1" t="s">
        <v>66</v>
      </c>
      <c r="O144" s="4"/>
      <c r="P144" s="4"/>
      <c r="Q144" s="4"/>
      <c r="R144" s="15"/>
      <c r="S144" s="15"/>
      <c r="T144" s="33" t="s">
        <v>65</v>
      </c>
      <c r="U144" s="33"/>
      <c r="V144" s="4">
        <f>AVERAGEA(Q132:Q137)</f>
        <v>18.19087711970008</v>
      </c>
      <c r="W144" s="4"/>
    </row>
    <row r="146" spans="1:35" ht="14.25">
      <c r="B146" s="24"/>
      <c r="C146" s="5"/>
      <c r="D146" s="5"/>
      <c r="E146" s="5"/>
      <c r="F146" s="25"/>
      <c r="G146" s="25"/>
      <c r="H146" s="24"/>
      <c r="I146" s="26"/>
      <c r="J146" s="5"/>
      <c r="K146" s="5"/>
      <c r="L146" s="5"/>
      <c r="M146" s="6"/>
    </row>
    <row r="147" spans="1:35">
      <c r="A147" t="s">
        <v>62</v>
      </c>
      <c r="B147" s="1" t="s">
        <v>67</v>
      </c>
      <c r="C147" s="2" t="s">
        <v>40</v>
      </c>
      <c r="D147" s="3" t="s">
        <v>1</v>
      </c>
      <c r="E147" s="1"/>
      <c r="F147" s="4"/>
      <c r="G147" s="4"/>
      <c r="H147" s="4"/>
      <c r="I147" s="4"/>
      <c r="J147" s="4"/>
      <c r="K147" s="4"/>
      <c r="L147" s="5"/>
      <c r="M147" s="6"/>
      <c r="N147" s="1" t="s">
        <v>67</v>
      </c>
      <c r="O147" s="2" t="s">
        <v>40</v>
      </c>
      <c r="P147" s="3" t="s">
        <v>1</v>
      </c>
      <c r="Q147" s="1"/>
      <c r="R147" s="4"/>
      <c r="S147" s="4"/>
      <c r="T147" s="4"/>
      <c r="U147" s="4"/>
      <c r="V147" s="4"/>
      <c r="W147" s="4"/>
    </row>
    <row r="148" spans="1:35" ht="14.25">
      <c r="B148" s="7" t="s">
        <v>45</v>
      </c>
      <c r="C148" s="7" t="s">
        <v>46</v>
      </c>
      <c r="D148" s="7" t="s">
        <v>2</v>
      </c>
      <c r="E148" s="7" t="s">
        <v>3</v>
      </c>
      <c r="F148" s="8" t="s">
        <v>4</v>
      </c>
      <c r="G148" s="9" t="s">
        <v>5</v>
      </c>
      <c r="H148" s="10" t="s">
        <v>6</v>
      </c>
      <c r="I148" s="10" t="s">
        <v>7</v>
      </c>
      <c r="J148" s="10"/>
      <c r="K148" s="10" t="s">
        <v>8</v>
      </c>
      <c r="L148" s="11"/>
      <c r="M148" s="6"/>
      <c r="N148" s="7" t="s">
        <v>45</v>
      </c>
      <c r="O148" s="7" t="s">
        <v>46</v>
      </c>
      <c r="P148" s="7" t="s">
        <v>2</v>
      </c>
      <c r="Q148" s="7" t="s">
        <v>3</v>
      </c>
      <c r="R148" s="8" t="s">
        <v>4</v>
      </c>
      <c r="S148" s="9" t="s">
        <v>5</v>
      </c>
      <c r="T148" s="10" t="s">
        <v>6</v>
      </c>
      <c r="U148" s="10" t="s">
        <v>7</v>
      </c>
      <c r="V148" s="10"/>
      <c r="W148" s="10" t="s">
        <v>8</v>
      </c>
    </row>
    <row r="149" spans="1:35" ht="14.25">
      <c r="B149" s="20" t="s">
        <v>9</v>
      </c>
      <c r="C149" s="34">
        <v>30.180587768554688</v>
      </c>
      <c r="D149" s="34">
        <v>10.556486129760742</v>
      </c>
      <c r="E149" s="16">
        <f>C149-D149</f>
        <v>19.624101638793945</v>
      </c>
      <c r="F149" s="4">
        <f>E149-J161</f>
        <v>0.46342293421427527</v>
      </c>
      <c r="G149" s="21">
        <f>POWER(2,-F149)</f>
        <v>0.72526345766309552</v>
      </c>
      <c r="H149" s="21">
        <f>AVERAGE(G149:G154)</f>
        <v>1.1812448011733494</v>
      </c>
      <c r="I149" s="4"/>
      <c r="J149" s="4"/>
      <c r="K149" s="4"/>
      <c r="L149" s="13"/>
      <c r="M149" s="6"/>
      <c r="N149" s="20" t="s">
        <v>9</v>
      </c>
      <c r="O149" s="34">
        <v>30.180587768554688</v>
      </c>
      <c r="P149" s="34">
        <v>10.556486129760742</v>
      </c>
      <c r="Q149" s="16">
        <f>O149-P149</f>
        <v>19.624101638793945</v>
      </c>
      <c r="R149" s="4">
        <f>Q149-V161</f>
        <v>0.46342293421427527</v>
      </c>
      <c r="S149" s="21">
        <f>POWER(2,-R149)</f>
        <v>0.72526345766309552</v>
      </c>
      <c r="T149" s="21">
        <f>AVERAGE(S149:S154)</f>
        <v>1.1812448011733494</v>
      </c>
      <c r="U149" s="4"/>
      <c r="V149" s="4"/>
      <c r="W149" s="4"/>
      <c r="AI149" s="6"/>
    </row>
    <row r="150" spans="1:35" ht="14.25">
      <c r="B150" s="20" t="s">
        <v>10</v>
      </c>
      <c r="C150" s="34">
        <v>29.814558029174805</v>
      </c>
      <c r="D150" s="34">
        <v>10.7166748046875</v>
      </c>
      <c r="E150" s="16">
        <f t="shared" ref="E150:E160" si="36">C150-D150</f>
        <v>19.097883224487305</v>
      </c>
      <c r="F150" s="4">
        <f>E150-J161</f>
        <v>-6.2795480092365352E-2</v>
      </c>
      <c r="G150" s="21">
        <f t="shared" ref="G150:G160" si="37">POWER(2,-F150)</f>
        <v>1.0444876832904408</v>
      </c>
      <c r="H150" s="21"/>
      <c r="I150" s="4"/>
      <c r="J150" s="4"/>
      <c r="K150" s="4"/>
      <c r="L150" s="5"/>
      <c r="M150" s="6"/>
      <c r="N150" s="20" t="s">
        <v>10</v>
      </c>
      <c r="O150" s="34">
        <v>29.814558029174805</v>
      </c>
      <c r="P150" s="34">
        <v>10.7166748046875</v>
      </c>
      <c r="Q150" s="16">
        <f t="shared" ref="Q150:Q160" si="38">O150-P150</f>
        <v>19.097883224487305</v>
      </c>
      <c r="R150" s="4">
        <f>Q150-V161</f>
        <v>-6.2795480092365352E-2</v>
      </c>
      <c r="S150" s="21">
        <f t="shared" ref="S150:S160" si="39">POWER(2,-R150)</f>
        <v>1.0444876832904408</v>
      </c>
      <c r="T150" s="21"/>
      <c r="U150" s="4"/>
      <c r="V150" s="4"/>
      <c r="W150" s="4"/>
      <c r="AI150" s="6"/>
    </row>
    <row r="151" spans="1:35" ht="14.25">
      <c r="B151" s="20" t="s">
        <v>11</v>
      </c>
      <c r="C151" s="34">
        <v>30.05534553527832</v>
      </c>
      <c r="D151" s="34">
        <v>10.342532157897949</v>
      </c>
      <c r="E151" s="16">
        <f t="shared" si="36"/>
        <v>19.712813377380371</v>
      </c>
      <c r="F151" s="4">
        <f>E151-J161</f>
        <v>0.55213467280070105</v>
      </c>
      <c r="G151" s="21">
        <f t="shared" si="37"/>
        <v>0.6820102501261085</v>
      </c>
      <c r="H151" s="21"/>
      <c r="I151" s="14"/>
      <c r="J151" s="4"/>
      <c r="K151" s="4"/>
      <c r="L151" s="5"/>
      <c r="M151" s="6"/>
      <c r="N151" s="20" t="s">
        <v>11</v>
      </c>
      <c r="O151" s="34">
        <v>30.05534553527832</v>
      </c>
      <c r="P151" s="34">
        <v>10.342532157897949</v>
      </c>
      <c r="Q151" s="16">
        <f t="shared" si="38"/>
        <v>19.712813377380371</v>
      </c>
      <c r="R151" s="4">
        <f>Q151-V161</f>
        <v>0.55213467280070105</v>
      </c>
      <c r="S151" s="21">
        <f t="shared" si="39"/>
        <v>0.6820102501261085</v>
      </c>
      <c r="T151" s="21"/>
      <c r="U151" s="14"/>
      <c r="V151" s="4"/>
      <c r="W151" s="4"/>
      <c r="AI151" s="6"/>
    </row>
    <row r="152" spans="1:35" ht="14.25">
      <c r="B152" s="20" t="s">
        <v>12</v>
      </c>
      <c r="C152" s="34">
        <v>29.976306915283203</v>
      </c>
      <c r="D152" s="34">
        <v>10.815107345581055</v>
      </c>
      <c r="E152" s="16">
        <f t="shared" si="36"/>
        <v>19.161199569702148</v>
      </c>
      <c r="F152" s="4">
        <f>E152-J161</f>
        <v>5.2086512247839778E-4</v>
      </c>
      <c r="G152" s="21">
        <f t="shared" si="37"/>
        <v>0.99963902897462509</v>
      </c>
      <c r="H152" s="21"/>
      <c r="I152" s="14"/>
      <c r="J152" s="4"/>
      <c r="K152" s="4"/>
      <c r="L152" s="5"/>
      <c r="M152" s="6"/>
      <c r="N152" s="20" t="s">
        <v>12</v>
      </c>
      <c r="O152" s="34">
        <v>29.976306915283203</v>
      </c>
      <c r="P152" s="34">
        <v>10.815107345581055</v>
      </c>
      <c r="Q152" s="16">
        <f t="shared" si="38"/>
        <v>19.161199569702148</v>
      </c>
      <c r="R152" s="4">
        <f>Q152-V161</f>
        <v>5.2086512247839778E-4</v>
      </c>
      <c r="S152" s="21">
        <f t="shared" si="39"/>
        <v>0.99963902897462509</v>
      </c>
      <c r="T152" s="21"/>
      <c r="U152" s="14"/>
      <c r="V152" s="4"/>
      <c r="W152" s="4"/>
      <c r="AI152" s="6"/>
    </row>
    <row r="153" spans="1:35" ht="14.25">
      <c r="B153" s="20" t="s">
        <v>13</v>
      </c>
      <c r="C153" s="34">
        <v>28.387596130371094</v>
      </c>
      <c r="D153" s="34">
        <v>10.806129455566406</v>
      </c>
      <c r="E153" s="16">
        <f t="shared" si="36"/>
        <v>17.581466674804687</v>
      </c>
      <c r="F153" s="4">
        <f>E153-J161</f>
        <v>-1.5792120297749825</v>
      </c>
      <c r="G153" s="21">
        <f t="shared" si="37"/>
        <v>2.9880660315684309</v>
      </c>
      <c r="H153" s="21"/>
      <c r="I153" s="14"/>
      <c r="J153" s="4"/>
      <c r="K153" s="4"/>
      <c r="L153" s="5"/>
      <c r="M153" s="6"/>
      <c r="N153" s="20" t="s">
        <v>13</v>
      </c>
      <c r="O153" s="34">
        <v>28.387596130371094</v>
      </c>
      <c r="P153" s="34">
        <v>10.806129455566406</v>
      </c>
      <c r="Q153" s="16">
        <f t="shared" si="38"/>
        <v>17.581466674804687</v>
      </c>
      <c r="R153" s="4">
        <f>Q153-V161</f>
        <v>-1.5792120297749825</v>
      </c>
      <c r="S153" s="21">
        <f t="shared" si="39"/>
        <v>2.9880660315684309</v>
      </c>
      <c r="T153" s="21"/>
      <c r="U153" s="14"/>
      <c r="V153" s="4"/>
      <c r="W153" s="4"/>
      <c r="AI153" s="6"/>
    </row>
    <row r="154" spans="1:35" ht="14.25">
      <c r="B154" s="20" t="s">
        <v>14</v>
      </c>
      <c r="C154" s="34">
        <v>29.840337753295898</v>
      </c>
      <c r="D154" s="34">
        <v>10.053730010986328</v>
      </c>
      <c r="E154" s="16">
        <f t="shared" si="36"/>
        <v>19.78660774230957</v>
      </c>
      <c r="F154" s="4">
        <f>E154-J161</f>
        <v>0.62592903772990027</v>
      </c>
      <c r="G154" s="21">
        <f t="shared" si="37"/>
        <v>0.64800235541739581</v>
      </c>
      <c r="H154" s="21"/>
      <c r="I154" s="14"/>
      <c r="J154" s="4"/>
      <c r="K154" s="4"/>
      <c r="L154" s="5"/>
      <c r="M154" s="6"/>
      <c r="N154" s="20" t="s">
        <v>14</v>
      </c>
      <c r="O154" s="34">
        <v>29.840337753295898</v>
      </c>
      <c r="P154" s="34">
        <v>10.053730010986328</v>
      </c>
      <c r="Q154" s="16">
        <f t="shared" si="38"/>
        <v>19.78660774230957</v>
      </c>
      <c r="R154" s="4">
        <f>Q154-V161</f>
        <v>0.62592903772990027</v>
      </c>
      <c r="S154" s="21">
        <f t="shared" si="39"/>
        <v>0.64800235541739581</v>
      </c>
      <c r="T154" s="21"/>
      <c r="U154" s="14"/>
      <c r="V154" s="4"/>
      <c r="W154" s="4"/>
      <c r="AI154" s="6"/>
    </row>
    <row r="155" spans="1:35" ht="14.25">
      <c r="B155" s="20" t="s">
        <v>37</v>
      </c>
      <c r="C155" s="34">
        <v>26.704307556152344</v>
      </c>
      <c r="D155" s="34">
        <v>10.263375282287598</v>
      </c>
      <c r="E155" s="16">
        <f t="shared" si="36"/>
        <v>16.440932273864746</v>
      </c>
      <c r="F155" s="4">
        <f>E155-J161</f>
        <v>-2.7197464307149239</v>
      </c>
      <c r="G155" s="21">
        <f t="shared" si="37"/>
        <v>6.5875701995443672</v>
      </c>
      <c r="H155" s="21">
        <f>AVERAGE(G155:G160)</f>
        <v>6.1614251948634333</v>
      </c>
      <c r="I155" s="4">
        <f>TTEST(G155:G160,G149:G154,2,2)</f>
        <v>8.9452645947358023E-2</v>
      </c>
      <c r="J155" s="4"/>
      <c r="K155" s="4">
        <f>H155/H149</f>
        <v>5.2160442854378628</v>
      </c>
      <c r="L155" s="5"/>
      <c r="M155" s="6"/>
      <c r="N155" s="20" t="s">
        <v>38</v>
      </c>
      <c r="O155" s="34">
        <v>28.930644989013601</v>
      </c>
      <c r="P155" s="34">
        <v>10.164731025695801</v>
      </c>
      <c r="Q155" s="16">
        <f t="shared" si="38"/>
        <v>18.7659139633178</v>
      </c>
      <c r="R155" s="4">
        <f>Q155-V161</f>
        <v>-0.39476474126187</v>
      </c>
      <c r="S155" s="21">
        <f t="shared" si="39"/>
        <v>1.3147283513769739</v>
      </c>
      <c r="T155" s="21">
        <f>AVERAGE(S155:S160)</f>
        <v>5.8416693128364541</v>
      </c>
      <c r="U155" s="4">
        <f>TTEST(S155:S160,S149:S154,2,2)</f>
        <v>8.9261839111348551E-2</v>
      </c>
      <c r="V155" s="4"/>
      <c r="W155" s="4">
        <f>T155/T149</f>
        <v>4.945350283898672</v>
      </c>
      <c r="AI155" s="6"/>
    </row>
    <row r="156" spans="1:35" ht="14.25">
      <c r="B156" s="20" t="s">
        <v>17</v>
      </c>
      <c r="C156" s="34">
        <v>27.399909973144531</v>
      </c>
      <c r="D156" s="34">
        <v>9.9103736877441406</v>
      </c>
      <c r="E156" s="16">
        <f t="shared" si="36"/>
        <v>17.489536285400391</v>
      </c>
      <c r="F156" s="4">
        <f>E156-J161</f>
        <v>-1.6711424191792794</v>
      </c>
      <c r="G156" s="21">
        <f t="shared" si="37"/>
        <v>3.1846667617881499</v>
      </c>
      <c r="H156" s="21"/>
      <c r="I156" s="4"/>
      <c r="J156" s="4"/>
      <c r="K156" s="4"/>
      <c r="L156" s="5"/>
      <c r="M156" s="6"/>
      <c r="N156" s="20" t="s">
        <v>18</v>
      </c>
      <c r="O156" s="34">
        <v>25.75031852722168</v>
      </c>
      <c r="P156" s="34">
        <v>10.177919387817383</v>
      </c>
      <c r="Q156" s="16">
        <f t="shared" si="38"/>
        <v>15.572399139404297</v>
      </c>
      <c r="R156" s="4">
        <f>Q156-V161</f>
        <v>-3.5882795651753732</v>
      </c>
      <c r="S156" s="21">
        <f t="shared" si="39"/>
        <v>12.027622309119783</v>
      </c>
      <c r="T156" s="21"/>
      <c r="U156" s="4"/>
      <c r="V156" s="4"/>
      <c r="W156" s="4"/>
      <c r="AI156" s="6"/>
    </row>
    <row r="157" spans="1:35" ht="14.25">
      <c r="B157" s="20" t="s">
        <v>19</v>
      </c>
      <c r="C157" s="34">
        <v>26.843805313110352</v>
      </c>
      <c r="D157" s="34">
        <v>11.915288925170898</v>
      </c>
      <c r="E157" s="16">
        <f t="shared" si="36"/>
        <v>14.928516387939453</v>
      </c>
      <c r="F157" s="4">
        <f>E157-J161</f>
        <v>-4.2321623166402169</v>
      </c>
      <c r="G157" s="21">
        <f t="shared" si="37"/>
        <v>18.793505865069491</v>
      </c>
      <c r="H157" s="21"/>
      <c r="I157" s="4"/>
      <c r="J157" s="4"/>
      <c r="K157" s="4"/>
      <c r="L157" s="5"/>
      <c r="M157" s="6"/>
      <c r="N157" s="20" t="s">
        <v>20</v>
      </c>
      <c r="O157" s="34">
        <v>28.903942108154201</v>
      </c>
      <c r="P157" s="34">
        <v>10.151848793029785</v>
      </c>
      <c r="Q157" s="16">
        <f t="shared" si="38"/>
        <v>18.752093315124416</v>
      </c>
      <c r="R157" s="4">
        <f>Q157-V161</f>
        <v>-0.40858538945525424</v>
      </c>
      <c r="S157" s="21">
        <f t="shared" si="39"/>
        <v>1.3273836319171939</v>
      </c>
      <c r="T157" s="21"/>
      <c r="U157" s="4"/>
      <c r="V157" s="4"/>
      <c r="W157" s="4"/>
      <c r="AI157" s="6"/>
    </row>
    <row r="158" spans="1:35" ht="14.25">
      <c r="B158" s="20" t="s">
        <v>21</v>
      </c>
      <c r="C158" s="34">
        <v>27.380165100097656</v>
      </c>
      <c r="D158" s="34">
        <v>10.340396881103516</v>
      </c>
      <c r="E158" s="16">
        <f t="shared" si="36"/>
        <v>17.039768218994141</v>
      </c>
      <c r="F158" s="4">
        <f>E158-J161</f>
        <v>-2.1209104855855294</v>
      </c>
      <c r="G158" s="21">
        <f t="shared" si="37"/>
        <v>4.3496836716853515</v>
      </c>
      <c r="H158" s="21"/>
      <c r="I158" s="4"/>
      <c r="J158" s="4"/>
      <c r="K158" s="4"/>
      <c r="L158" s="5"/>
      <c r="M158" s="6"/>
      <c r="N158" s="20" t="s">
        <v>22</v>
      </c>
      <c r="O158" s="34">
        <v>28.310068130493164</v>
      </c>
      <c r="P158" s="34">
        <v>10.385584831237793</v>
      </c>
      <c r="Q158" s="16">
        <f t="shared" si="38"/>
        <v>17.924483299255371</v>
      </c>
      <c r="R158" s="4">
        <f>Q158-V161</f>
        <v>-1.2361954053242989</v>
      </c>
      <c r="S158" s="21">
        <f t="shared" si="39"/>
        <v>2.3557646332976963</v>
      </c>
      <c r="T158" s="21"/>
      <c r="U158" s="4"/>
      <c r="V158" s="4"/>
      <c r="W158" s="4"/>
      <c r="AI158" s="6"/>
    </row>
    <row r="159" spans="1:35" ht="14.25">
      <c r="B159" s="20" t="s">
        <v>23</v>
      </c>
      <c r="C159" s="34">
        <v>28.387596130371094</v>
      </c>
      <c r="D159" s="34">
        <v>9.9593973159790039</v>
      </c>
      <c r="E159" s="16">
        <f t="shared" si="36"/>
        <v>18.42819881439209</v>
      </c>
      <c r="F159" s="4">
        <f>E159-J161</f>
        <v>-0.7324798901875802</v>
      </c>
      <c r="G159" s="21">
        <f t="shared" si="37"/>
        <v>1.6614926260930551</v>
      </c>
      <c r="H159" s="21"/>
      <c r="I159" s="4"/>
      <c r="J159" s="4"/>
      <c r="K159" s="4"/>
      <c r="L159" s="5"/>
      <c r="M159" s="6"/>
      <c r="N159" s="20" t="s">
        <v>24</v>
      </c>
      <c r="O159" s="34">
        <v>25.951889038085938</v>
      </c>
      <c r="P159" s="34">
        <v>10.685245513916016</v>
      </c>
      <c r="Q159" s="16">
        <f t="shared" si="38"/>
        <v>15.266643524169922</v>
      </c>
      <c r="R159" s="4">
        <f>Q159-V161</f>
        <v>-3.8940351804097482</v>
      </c>
      <c r="S159" s="21">
        <f t="shared" si="39"/>
        <v>14.866933316763918</v>
      </c>
      <c r="T159" s="21"/>
      <c r="U159" s="4"/>
      <c r="V159" s="4"/>
      <c r="W159" s="4"/>
      <c r="AI159" s="6"/>
    </row>
    <row r="160" spans="1:35" ht="14.25">
      <c r="B160" s="20" t="s">
        <v>25</v>
      </c>
      <c r="C160" s="34">
        <v>29.840337753295898</v>
      </c>
      <c r="D160" s="34">
        <v>11.937654495239258</v>
      </c>
      <c r="E160" s="16">
        <f t="shared" si="36"/>
        <v>17.902683258056641</v>
      </c>
      <c r="F160" s="4">
        <f>E160-J161</f>
        <v>-1.2579954465230294</v>
      </c>
      <c r="G160" s="21">
        <f t="shared" si="37"/>
        <v>2.3916320450001867</v>
      </c>
      <c r="H160" s="21"/>
      <c r="I160" s="4"/>
      <c r="J160" s="4"/>
      <c r="K160" s="4"/>
      <c r="L160" s="5"/>
      <c r="M160" s="6"/>
      <c r="N160" s="20" t="s">
        <v>26</v>
      </c>
      <c r="O160" s="34">
        <v>28.339593887329102</v>
      </c>
      <c r="P160" s="34">
        <v>10.837736129760742</v>
      </c>
      <c r="Q160" s="16">
        <f t="shared" si="38"/>
        <v>17.501857757568359</v>
      </c>
      <c r="R160" s="4">
        <f>Q160-V161</f>
        <v>-1.6588209470113107</v>
      </c>
      <c r="S160" s="21">
        <f t="shared" si="39"/>
        <v>3.1575836345431618</v>
      </c>
      <c r="T160" s="21"/>
      <c r="U160" s="4"/>
      <c r="V160" s="4"/>
      <c r="W160" s="4"/>
      <c r="AI160" s="6"/>
    </row>
    <row r="161" spans="1:35">
      <c r="B161" s="1" t="s">
        <v>66</v>
      </c>
      <c r="C161" s="4"/>
      <c r="D161" s="4"/>
      <c r="E161" s="4"/>
      <c r="F161" s="15"/>
      <c r="G161" s="15"/>
      <c r="H161" s="33" t="s">
        <v>65</v>
      </c>
      <c r="I161" s="33"/>
      <c r="J161" s="4">
        <f>AVERAGEA(E149:E154)</f>
        <v>19.16067870457967</v>
      </c>
      <c r="K161" s="4"/>
      <c r="L161" s="5"/>
      <c r="M161" s="6"/>
      <c r="N161" s="1" t="s">
        <v>66</v>
      </c>
      <c r="O161" s="4"/>
      <c r="P161" s="4"/>
      <c r="Q161" s="4"/>
      <c r="R161" s="15"/>
      <c r="S161" s="15"/>
      <c r="T161" s="33" t="s">
        <v>65</v>
      </c>
      <c r="U161" s="33"/>
      <c r="V161" s="4">
        <f>AVERAGEA(Q149:Q154)</f>
        <v>19.16067870457967</v>
      </c>
      <c r="W161" s="4"/>
      <c r="AI161" s="6"/>
    </row>
    <row r="162" spans="1:35" ht="14.25">
      <c r="B162" s="27"/>
      <c r="C162" s="5"/>
      <c r="D162" s="5"/>
      <c r="E162" s="5"/>
      <c r="F162" s="25"/>
      <c r="G162" s="25"/>
      <c r="H162" s="27"/>
      <c r="I162" s="26"/>
      <c r="J162" s="5"/>
      <c r="K162" s="5"/>
      <c r="L162" s="5"/>
      <c r="M162" s="6"/>
      <c r="AI162" s="6"/>
    </row>
    <row r="163" spans="1:35">
      <c r="M163" s="6"/>
      <c r="AI163" s="6"/>
    </row>
    <row r="164" spans="1:35" ht="14.25">
      <c r="A164" t="s">
        <v>63</v>
      </c>
      <c r="B164" s="1" t="s">
        <v>67</v>
      </c>
      <c r="C164" s="19" t="s">
        <v>41</v>
      </c>
      <c r="D164" s="23" t="s">
        <v>33</v>
      </c>
      <c r="E164" s="7"/>
      <c r="F164" s="10"/>
      <c r="G164" s="10"/>
      <c r="H164" s="10"/>
      <c r="I164" s="10"/>
      <c r="J164" s="10"/>
      <c r="K164" s="10"/>
      <c r="L164" s="11"/>
      <c r="M164" s="6"/>
      <c r="N164" s="1" t="s">
        <v>67</v>
      </c>
      <c r="O164" s="19" t="s">
        <v>41</v>
      </c>
      <c r="P164" s="23" t="s">
        <v>33</v>
      </c>
      <c r="Q164" s="7"/>
      <c r="R164" s="10"/>
      <c r="S164" s="10"/>
      <c r="T164" s="10"/>
      <c r="U164" s="10"/>
      <c r="V164" s="10"/>
      <c r="W164" s="10"/>
      <c r="Y164" s="24"/>
      <c r="Z164" s="5"/>
      <c r="AA164" s="5"/>
      <c r="AB164" s="5"/>
      <c r="AC164" s="25"/>
      <c r="AD164" s="25"/>
      <c r="AE164" s="24"/>
      <c r="AF164" s="26"/>
      <c r="AG164" s="5"/>
      <c r="AH164" s="5"/>
      <c r="AI164" s="6"/>
    </row>
    <row r="165" spans="1:35" ht="14.25">
      <c r="B165" s="7" t="s">
        <v>47</v>
      </c>
      <c r="C165" s="7" t="s">
        <v>48</v>
      </c>
      <c r="D165" s="7" t="s">
        <v>2</v>
      </c>
      <c r="E165" s="7" t="s">
        <v>3</v>
      </c>
      <c r="F165" s="8" t="s">
        <v>4</v>
      </c>
      <c r="G165" s="9" t="s">
        <v>5</v>
      </c>
      <c r="H165" s="10" t="s">
        <v>6</v>
      </c>
      <c r="I165" s="10" t="s">
        <v>7</v>
      </c>
      <c r="J165" s="10"/>
      <c r="K165" s="10" t="s">
        <v>8</v>
      </c>
      <c r="L165" s="11"/>
      <c r="M165" s="6"/>
      <c r="N165" s="7" t="s">
        <v>47</v>
      </c>
      <c r="O165" s="7" t="s">
        <v>48</v>
      </c>
      <c r="P165" s="7" t="s">
        <v>2</v>
      </c>
      <c r="Q165" s="7" t="s">
        <v>3</v>
      </c>
      <c r="R165" s="8" t="s">
        <v>4</v>
      </c>
      <c r="S165" s="9" t="s">
        <v>5</v>
      </c>
      <c r="T165" s="10" t="s">
        <v>6</v>
      </c>
      <c r="U165" s="10" t="s">
        <v>7</v>
      </c>
      <c r="V165" s="10"/>
      <c r="W165" s="10" t="s">
        <v>8</v>
      </c>
      <c r="Y165" s="24"/>
      <c r="Z165" s="5"/>
      <c r="AA165" s="5"/>
      <c r="AB165" s="5"/>
      <c r="AC165" s="25"/>
      <c r="AD165" s="25"/>
      <c r="AE165" s="24"/>
      <c r="AF165" s="26"/>
      <c r="AG165" s="5"/>
      <c r="AH165" s="5"/>
      <c r="AI165" s="6"/>
    </row>
    <row r="166" spans="1:35" ht="14.25">
      <c r="B166" s="20" t="s">
        <v>9</v>
      </c>
      <c r="C166" s="34">
        <v>33.960563659667969</v>
      </c>
      <c r="D166" s="34">
        <v>13.52849292755127</v>
      </c>
      <c r="E166" s="16">
        <f>C166-D166</f>
        <v>20.432070732116699</v>
      </c>
      <c r="F166" s="4">
        <f>E166-J178</f>
        <v>0.25393835703532019</v>
      </c>
      <c r="G166" s="21">
        <f>POWER(2,-F166)</f>
        <v>0.83860401525192096</v>
      </c>
      <c r="H166" s="21">
        <f>AVERAGE(G166:G171)</f>
        <v>1.0201351064406823</v>
      </c>
      <c r="I166" s="4"/>
      <c r="J166" s="4"/>
      <c r="K166" s="4"/>
      <c r="L166" s="11"/>
      <c r="N166" s="20" t="s">
        <v>9</v>
      </c>
      <c r="O166" s="34">
        <v>34.707130432128906</v>
      </c>
      <c r="P166" s="34">
        <v>14.121622085571289</v>
      </c>
      <c r="Q166" s="16">
        <f>O166-P166</f>
        <v>20.585508346557617</v>
      </c>
      <c r="R166" s="4">
        <f>Q166-V178</f>
        <v>-7.2197914123535156E-3</v>
      </c>
      <c r="S166" s="21">
        <f>POWER(2,-R166)</f>
        <v>1.0050169208758621</v>
      </c>
      <c r="T166" s="21">
        <f>AVERAGE(S166:S171)</f>
        <v>1.0074157862080704</v>
      </c>
      <c r="U166" s="4"/>
      <c r="V166" s="4"/>
      <c r="W166" s="4"/>
      <c r="Y166" s="24"/>
      <c r="Z166" s="5"/>
      <c r="AA166" s="5"/>
      <c r="AB166" s="5"/>
      <c r="AC166" s="25"/>
      <c r="AD166" s="25"/>
      <c r="AE166" s="24"/>
      <c r="AF166" s="26"/>
      <c r="AG166" s="5"/>
      <c r="AH166" s="5"/>
      <c r="AI166" s="6"/>
    </row>
    <row r="167" spans="1:35" ht="14.25">
      <c r="B167" s="20" t="s">
        <v>10</v>
      </c>
      <c r="C167" s="34">
        <v>33.95263671875</v>
      </c>
      <c r="D167" s="34">
        <v>13.549663543701172</v>
      </c>
      <c r="E167" s="16">
        <f t="shared" ref="E167:E177" si="40">C167-D167</f>
        <v>20.402973175048828</v>
      </c>
      <c r="F167" s="4">
        <f>E167-J178</f>
        <v>0.2248407999674491</v>
      </c>
      <c r="G167" s="21">
        <f t="shared" ref="G167:G177" si="41">POWER(2,-F167)</f>
        <v>0.85568944499348831</v>
      </c>
      <c r="H167" s="21"/>
      <c r="I167" s="4"/>
      <c r="J167" s="4"/>
      <c r="K167" s="4"/>
      <c r="L167" s="11"/>
      <c r="N167" s="20" t="s">
        <v>10</v>
      </c>
      <c r="O167" s="34">
        <v>34.720924377441406</v>
      </c>
      <c r="P167" s="34">
        <v>13.742337226867676</v>
      </c>
      <c r="Q167" s="16">
        <f t="shared" ref="Q167:Q177" si="42">O167-P167</f>
        <v>20.97858715057373</v>
      </c>
      <c r="R167" s="4">
        <f>Q167-V178</f>
        <v>0.38585901260375977</v>
      </c>
      <c r="S167" s="21">
        <f t="shared" ref="S167:S177" si="43">POWER(2,-R167)</f>
        <v>0.76532317247639359</v>
      </c>
      <c r="T167" s="21"/>
      <c r="U167" s="4"/>
      <c r="V167" s="4"/>
      <c r="W167" s="4"/>
      <c r="Y167" s="24"/>
      <c r="Z167" s="5"/>
      <c r="AA167" s="5"/>
      <c r="AB167" s="5"/>
      <c r="AC167" s="25"/>
      <c r="AD167" s="25"/>
      <c r="AE167" s="24"/>
      <c r="AF167" s="26"/>
      <c r="AG167" s="5"/>
      <c r="AH167" s="5"/>
      <c r="AI167" s="6"/>
    </row>
    <row r="168" spans="1:35" ht="14.25">
      <c r="B168" s="20" t="s">
        <v>11</v>
      </c>
      <c r="C168" s="34">
        <v>33.763896942138672</v>
      </c>
      <c r="D168" s="34">
        <v>13.461308479309082</v>
      </c>
      <c r="E168" s="16">
        <f t="shared" si="40"/>
        <v>20.30258846282959</v>
      </c>
      <c r="F168" s="4">
        <f>E168-J178</f>
        <v>0.12445608774821082</v>
      </c>
      <c r="G168" s="21">
        <f t="shared" si="41"/>
        <v>0.91734982921808084</v>
      </c>
      <c r="H168" s="21"/>
      <c r="I168" s="14"/>
      <c r="J168" s="4"/>
      <c r="K168" s="4"/>
      <c r="L168" s="11"/>
      <c r="N168" s="20" t="s">
        <v>11</v>
      </c>
      <c r="O168" s="34">
        <v>34.361713409423828</v>
      </c>
      <c r="P168" s="34">
        <v>13.950069427490234</v>
      </c>
      <c r="Q168" s="16">
        <f t="shared" si="42"/>
        <v>20.411643981933594</v>
      </c>
      <c r="R168" s="4">
        <f>Q168-V178</f>
        <v>-0.18108415603637695</v>
      </c>
      <c r="S168" s="21">
        <f t="shared" si="43"/>
        <v>1.1337355445001667</v>
      </c>
      <c r="T168" s="21"/>
      <c r="U168" s="14"/>
      <c r="V168" s="4"/>
      <c r="W168" s="4"/>
      <c r="Y168" s="24"/>
      <c r="Z168" s="5"/>
      <c r="AA168" s="5"/>
      <c r="AB168" s="5"/>
      <c r="AC168" s="25"/>
      <c r="AD168" s="25"/>
      <c r="AE168" s="24"/>
      <c r="AF168" s="26"/>
      <c r="AG168" s="5"/>
      <c r="AH168" s="5"/>
      <c r="AI168" s="6"/>
    </row>
    <row r="169" spans="1:35" ht="14.25">
      <c r="B169" s="20" t="s">
        <v>12</v>
      </c>
      <c r="C169" s="34">
        <v>33.065444946289063</v>
      </c>
      <c r="D169" s="34">
        <v>13.460773468017578</v>
      </c>
      <c r="E169" s="16">
        <f t="shared" si="40"/>
        <v>19.604671478271484</v>
      </c>
      <c r="F169" s="4">
        <f>E169-J178</f>
        <v>-0.57346089680989465</v>
      </c>
      <c r="G169" s="21">
        <f t="shared" si="41"/>
        <v>1.4880890853195186</v>
      </c>
      <c r="H169" s="21"/>
      <c r="I169" s="14"/>
      <c r="J169" s="4"/>
      <c r="K169" s="4"/>
      <c r="L169" s="5"/>
      <c r="N169" s="20" t="s">
        <v>12</v>
      </c>
      <c r="O169" s="34">
        <v>34.435382843017578</v>
      </c>
      <c r="P169" s="34">
        <v>13.929878234863281</v>
      </c>
      <c r="Q169" s="16">
        <f t="shared" si="42"/>
        <v>20.505504608154297</v>
      </c>
      <c r="R169" s="4">
        <f>Q169-V178</f>
        <v>-8.7223529815673828E-2</v>
      </c>
      <c r="S169" s="21">
        <f t="shared" si="43"/>
        <v>1.0623237691927125</v>
      </c>
      <c r="T169" s="21"/>
      <c r="U169" s="14"/>
      <c r="V169" s="4"/>
      <c r="W169" s="4"/>
      <c r="Y169" s="24"/>
      <c r="Z169" s="5"/>
      <c r="AA169" s="5"/>
      <c r="AB169" s="5"/>
      <c r="AC169" s="25"/>
      <c r="AD169" s="25"/>
      <c r="AE169" s="24"/>
      <c r="AF169" s="26"/>
      <c r="AG169" s="5"/>
      <c r="AH169" s="5"/>
      <c r="AI169" s="6"/>
    </row>
    <row r="170" spans="1:35" ht="14.25">
      <c r="B170" s="20" t="s">
        <v>13</v>
      </c>
      <c r="C170" s="34">
        <v>33.943584442138672</v>
      </c>
      <c r="D170" s="34">
        <v>13.754132270812988</v>
      </c>
      <c r="E170" s="16">
        <f t="shared" si="40"/>
        <v>20.189452171325684</v>
      </c>
      <c r="F170" s="4">
        <f>E170-J178</f>
        <v>1.131979624430457E-2</v>
      </c>
      <c r="G170" s="21">
        <f t="shared" si="41"/>
        <v>0.99218441689104941</v>
      </c>
      <c r="H170" s="21"/>
      <c r="I170" s="14"/>
      <c r="J170" s="4"/>
      <c r="K170" s="4"/>
      <c r="L170" s="11"/>
      <c r="N170" s="20" t="s">
        <v>13</v>
      </c>
      <c r="O170" s="34">
        <v>34.399883270263672</v>
      </c>
      <c r="P170" s="34">
        <v>13.878969192504883</v>
      </c>
      <c r="Q170" s="16">
        <f t="shared" si="42"/>
        <v>20.520914077758789</v>
      </c>
      <c r="R170" s="4">
        <f>Q170-V178</f>
        <v>-7.1814060211181641E-2</v>
      </c>
      <c r="S170" s="21">
        <f t="shared" si="43"/>
        <v>1.0510374388266592</v>
      </c>
      <c r="T170" s="21"/>
      <c r="U170" s="14"/>
      <c r="V170" s="4"/>
      <c r="W170" s="4"/>
      <c r="Y170" s="24"/>
      <c r="Z170" s="5"/>
      <c r="AA170" s="5"/>
      <c r="AB170" s="5"/>
      <c r="AC170" s="25"/>
      <c r="AD170" s="25"/>
      <c r="AE170" s="24"/>
      <c r="AF170" s="26"/>
      <c r="AG170" s="5"/>
      <c r="AH170" s="5"/>
      <c r="AI170" s="6"/>
    </row>
    <row r="171" spans="1:35">
      <c r="B171" s="20" t="s">
        <v>14</v>
      </c>
      <c r="C171" s="34">
        <v>33.984249114990234</v>
      </c>
      <c r="D171" s="34">
        <v>13.847210884094238</v>
      </c>
      <c r="E171" s="16">
        <f t="shared" si="40"/>
        <v>20.137038230895996</v>
      </c>
      <c r="F171" s="4">
        <f>E171-J178</f>
        <v>-4.109414418538293E-2</v>
      </c>
      <c r="G171" s="21">
        <f t="shared" si="41"/>
        <v>1.0288938469700346</v>
      </c>
      <c r="H171" s="21"/>
      <c r="I171" s="14"/>
      <c r="J171" s="4"/>
      <c r="K171" s="4"/>
      <c r="N171" s="20" t="s">
        <v>14</v>
      </c>
      <c r="O171" s="34">
        <v>34.150314331054688</v>
      </c>
      <c r="P171" s="34">
        <v>13.596103668212891</v>
      </c>
      <c r="Q171" s="16">
        <f t="shared" si="42"/>
        <v>20.554210662841797</v>
      </c>
      <c r="R171" s="4">
        <f>Q171-V178</f>
        <v>-3.8517475128173828E-2</v>
      </c>
      <c r="S171" s="21">
        <f t="shared" si="43"/>
        <v>1.027057871376629</v>
      </c>
      <c r="T171" s="21"/>
      <c r="U171" s="14"/>
      <c r="V171" s="4"/>
      <c r="W171" s="4"/>
    </row>
    <row r="172" spans="1:35">
      <c r="B172" s="20" t="s">
        <v>37</v>
      </c>
      <c r="C172" s="34">
        <v>33.300899505615234</v>
      </c>
      <c r="D172" s="34">
        <v>14.158857345581055</v>
      </c>
      <c r="E172" s="16">
        <f t="shared" si="40"/>
        <v>19.14204216003418</v>
      </c>
      <c r="F172" s="4">
        <f>E172-J178</f>
        <v>-1.0360902150471993</v>
      </c>
      <c r="G172" s="21">
        <f t="shared" si="41"/>
        <v>2.0506627044348664</v>
      </c>
      <c r="H172" s="21">
        <f>AVERAGE(G172:G177)</f>
        <v>1.9165268264127746</v>
      </c>
      <c r="I172" s="31">
        <f>TTEST(G172:G177,G166:G171,2,2)</f>
        <v>2.0980372822694774E-3</v>
      </c>
      <c r="J172" s="4"/>
      <c r="K172" s="4">
        <f>H172/H166</f>
        <v>1.8786990216420072</v>
      </c>
      <c r="N172" s="20" t="s">
        <v>38</v>
      </c>
      <c r="O172" s="34">
        <v>33.440555572509766</v>
      </c>
      <c r="P172" s="34">
        <v>13.689964294433594</v>
      </c>
      <c r="Q172" s="16">
        <f t="shared" si="42"/>
        <v>19.750591278076172</v>
      </c>
      <c r="R172" s="4">
        <f>Q172-V178</f>
        <v>-0.84213685989379883</v>
      </c>
      <c r="S172" s="21">
        <f t="shared" si="43"/>
        <v>1.7927034541818765</v>
      </c>
      <c r="T172" s="21">
        <f>AVERAGE(S172:S177)</f>
        <v>1.4376087382389857</v>
      </c>
      <c r="U172" s="4">
        <f>TTEST(S172:S177,S166:S171,2,2)</f>
        <v>6.9250505721300079E-2</v>
      </c>
      <c r="V172" s="4"/>
      <c r="W172" s="4">
        <f>T172/T166</f>
        <v>1.4270262169011354</v>
      </c>
    </row>
    <row r="173" spans="1:35">
      <c r="B173" s="20" t="s">
        <v>17</v>
      </c>
      <c r="C173" s="34">
        <v>33.119121551513672</v>
      </c>
      <c r="D173" s="34">
        <v>14.237242698669434</v>
      </c>
      <c r="E173" s="16">
        <f t="shared" si="40"/>
        <v>18.881878852844238</v>
      </c>
      <c r="F173" s="4">
        <f>E173-J178</f>
        <v>-1.2962535222371407</v>
      </c>
      <c r="G173" s="21">
        <f t="shared" si="41"/>
        <v>2.4559029013675864</v>
      </c>
      <c r="H173" s="21"/>
      <c r="I173" s="4"/>
      <c r="J173" s="4"/>
      <c r="K173" s="4"/>
      <c r="N173" s="20" t="s">
        <v>18</v>
      </c>
      <c r="O173" s="34">
        <v>33.116104125976562</v>
      </c>
      <c r="P173" s="34">
        <v>13.645658493041992</v>
      </c>
      <c r="Q173" s="16">
        <f t="shared" si="42"/>
        <v>19.47044563293457</v>
      </c>
      <c r="R173" s="4">
        <f>Q173-V178</f>
        <v>-1.1222825050354004</v>
      </c>
      <c r="S173" s="21">
        <f t="shared" si="43"/>
        <v>2.1769111190508119</v>
      </c>
      <c r="T173" s="21"/>
      <c r="U173" s="4"/>
      <c r="V173" s="4"/>
      <c r="W173" s="4"/>
    </row>
    <row r="174" spans="1:35">
      <c r="B174" s="20" t="s">
        <v>19</v>
      </c>
      <c r="C174" s="34">
        <v>33.074817657470703</v>
      </c>
      <c r="D174" s="34">
        <v>13.891833305358887</v>
      </c>
      <c r="E174" s="16">
        <f t="shared" si="40"/>
        <v>19.182984352111816</v>
      </c>
      <c r="F174" s="4">
        <f>E174-J178</f>
        <v>-0.99514802296956262</v>
      </c>
      <c r="G174" s="21">
        <f t="shared" si="41"/>
        <v>1.9932850296049454</v>
      </c>
      <c r="H174" s="21"/>
      <c r="I174" s="4"/>
      <c r="J174" s="4"/>
      <c r="K174" s="4"/>
      <c r="N174" s="20" t="s">
        <v>20</v>
      </c>
      <c r="O174" s="34">
        <v>33.977340698242187</v>
      </c>
      <c r="P174" s="34">
        <v>13.381277084350586</v>
      </c>
      <c r="Q174" s="16">
        <f t="shared" si="42"/>
        <v>20.596063613891602</v>
      </c>
      <c r="R174" s="4">
        <f>Q174-V178</f>
        <v>3.3354759216308594E-3</v>
      </c>
      <c r="S174" s="21">
        <f t="shared" si="43"/>
        <v>0.99769069482650163</v>
      </c>
      <c r="T174" s="21"/>
      <c r="U174" s="4"/>
      <c r="V174" s="4"/>
      <c r="W174" s="4"/>
    </row>
    <row r="175" spans="1:35">
      <c r="B175" s="20" t="s">
        <v>21</v>
      </c>
      <c r="C175" s="34">
        <v>33.245319366455078</v>
      </c>
      <c r="D175" s="34">
        <v>13.887602806091309</v>
      </c>
      <c r="E175" s="16">
        <f t="shared" si="40"/>
        <v>19.35771656036377</v>
      </c>
      <c r="F175" s="4">
        <f>E175-J178</f>
        <v>-0.82041581471760949</v>
      </c>
      <c r="G175" s="21">
        <f t="shared" si="41"/>
        <v>1.7659148926415773</v>
      </c>
      <c r="H175" s="21"/>
      <c r="I175" s="4"/>
      <c r="J175" s="4"/>
      <c r="K175" s="4"/>
      <c r="N175" s="20" t="s">
        <v>22</v>
      </c>
      <c r="O175" s="34">
        <v>33.792587280273438</v>
      </c>
      <c r="P175" s="34">
        <v>13.266441345214844</v>
      </c>
      <c r="Q175" s="16">
        <f t="shared" si="42"/>
        <v>20.526145935058594</v>
      </c>
      <c r="R175" s="4">
        <f>Q175-V178</f>
        <v>-6.6582202911376953E-2</v>
      </c>
      <c r="S175" s="21">
        <f t="shared" si="43"/>
        <v>1.0472328099287018</v>
      </c>
      <c r="T175" s="21"/>
      <c r="U175" s="4"/>
      <c r="V175" s="4"/>
      <c r="W175" s="4"/>
    </row>
    <row r="176" spans="1:35" ht="14.25">
      <c r="B176" s="20" t="s">
        <v>23</v>
      </c>
      <c r="C176" s="34">
        <v>33.636688232421875</v>
      </c>
      <c r="D176" s="34">
        <v>13.544493675231934</v>
      </c>
      <c r="E176" s="16">
        <f t="shared" si="40"/>
        <v>20.092194557189941</v>
      </c>
      <c r="F176" s="4">
        <f>E176-J178</f>
        <v>-8.5937817891437618E-2</v>
      </c>
      <c r="G176" s="21">
        <f t="shared" si="41"/>
        <v>1.0613774611590407</v>
      </c>
      <c r="H176" s="21"/>
      <c r="I176" s="4"/>
      <c r="J176" s="4"/>
      <c r="K176" s="4"/>
      <c r="L176" s="11"/>
      <c r="N176" s="20" t="s">
        <v>24</v>
      </c>
      <c r="O176" s="34">
        <v>33.844215393066406</v>
      </c>
      <c r="P176" s="34">
        <v>13.227264213562</v>
      </c>
      <c r="Q176" s="16">
        <f t="shared" si="42"/>
        <v>20.616951179504404</v>
      </c>
      <c r="R176" s="4">
        <f>Q176-V178</f>
        <v>2.4223041534433776E-2</v>
      </c>
      <c r="S176" s="21">
        <f t="shared" si="43"/>
        <v>0.98335003575784674</v>
      </c>
      <c r="T176" s="21"/>
      <c r="U176" s="4"/>
      <c r="V176" s="4"/>
      <c r="W176" s="4"/>
      <c r="Y176" s="24"/>
      <c r="Z176" s="5"/>
      <c r="AA176" s="5"/>
      <c r="AB176" s="5"/>
      <c r="AC176" s="25"/>
      <c r="AD176" s="25"/>
      <c r="AE176" s="24"/>
      <c r="AF176" s="26"/>
      <c r="AG176" s="5"/>
      <c r="AH176" s="5"/>
      <c r="AI176" s="6"/>
    </row>
    <row r="177" spans="1:35" ht="14.25">
      <c r="B177" s="20" t="s">
        <v>25</v>
      </c>
      <c r="C177" s="34">
        <v>33.253726959228516</v>
      </c>
      <c r="D177" s="34">
        <v>14.19463062286377</v>
      </c>
      <c r="E177" s="16">
        <f t="shared" si="40"/>
        <v>19.059096336364746</v>
      </c>
      <c r="F177" s="4">
        <f>E177-J178</f>
        <v>-1.1190360387166329</v>
      </c>
      <c r="G177" s="21">
        <f t="shared" si="41"/>
        <v>2.1720179692686314</v>
      </c>
      <c r="H177" s="21"/>
      <c r="I177" s="4"/>
      <c r="J177" s="4"/>
      <c r="K177" s="4"/>
      <c r="L177" s="11"/>
      <c r="N177" s="20" t="s">
        <v>26</v>
      </c>
      <c r="O177" s="34">
        <v>33.971542358398438</v>
      </c>
      <c r="P177" s="34">
        <v>14.081706047058105</v>
      </c>
      <c r="Q177" s="16">
        <f t="shared" si="42"/>
        <v>19.889836311340332</v>
      </c>
      <c r="R177" s="4">
        <f>Q177-V178</f>
        <v>-0.70289182662963867</v>
      </c>
      <c r="S177" s="21">
        <f t="shared" si="43"/>
        <v>1.6277643156881751</v>
      </c>
      <c r="T177" s="21"/>
      <c r="U177" s="4"/>
      <c r="V177" s="4"/>
      <c r="W177" s="4"/>
      <c r="Y177" s="24"/>
      <c r="Z177" s="5"/>
      <c r="AA177" s="5"/>
      <c r="AB177" s="5"/>
      <c r="AC177" s="25"/>
      <c r="AD177" s="25"/>
      <c r="AE177" s="24"/>
      <c r="AF177" s="26"/>
      <c r="AG177" s="5"/>
      <c r="AH177" s="5"/>
      <c r="AI177" s="6"/>
    </row>
    <row r="178" spans="1:35" ht="14.25">
      <c r="B178" s="1" t="s">
        <v>66</v>
      </c>
      <c r="C178" s="4"/>
      <c r="D178" s="4"/>
      <c r="E178" s="4"/>
      <c r="F178" s="15"/>
      <c r="G178" s="15"/>
      <c r="H178" s="33" t="s">
        <v>65</v>
      </c>
      <c r="I178" s="33"/>
      <c r="J178" s="4">
        <f>AVERAGEA(E166:E171)</f>
        <v>20.178132375081379</v>
      </c>
      <c r="K178" s="4"/>
      <c r="L178" s="11"/>
      <c r="N178" s="1" t="s">
        <v>66</v>
      </c>
      <c r="O178" s="4"/>
      <c r="P178" s="4"/>
      <c r="Q178" s="4"/>
      <c r="R178" s="15"/>
      <c r="S178" s="15"/>
      <c r="T178" s="33" t="s">
        <v>65</v>
      </c>
      <c r="U178" s="33"/>
      <c r="V178" s="4">
        <f>AVERAGEA(Q166:Q171)</f>
        <v>20.592728137969971</v>
      </c>
      <c r="W178" s="4"/>
      <c r="Y178" s="24"/>
      <c r="Z178" s="5"/>
      <c r="AA178" s="5"/>
      <c r="AB178" s="5"/>
      <c r="AC178" s="25"/>
      <c r="AD178" s="25"/>
      <c r="AE178" s="24"/>
      <c r="AF178" s="26"/>
      <c r="AG178" s="5"/>
      <c r="AH178" s="5"/>
      <c r="AI178" s="6"/>
    </row>
    <row r="179" spans="1:35" ht="14.25">
      <c r="B179" s="28"/>
      <c r="C179" s="11"/>
      <c r="D179" s="11"/>
      <c r="E179" s="11"/>
      <c r="F179" s="29"/>
      <c r="G179" s="29"/>
      <c r="H179" s="28"/>
      <c r="I179" s="30"/>
      <c r="J179" s="11"/>
      <c r="K179" s="11"/>
      <c r="L179" s="11"/>
      <c r="Y179" s="24"/>
      <c r="Z179" s="5"/>
      <c r="AA179" s="5"/>
      <c r="AB179" s="5"/>
      <c r="AC179" s="25"/>
      <c r="AD179" s="25"/>
      <c r="AE179" s="24"/>
      <c r="AF179" s="26"/>
      <c r="AG179" s="5"/>
      <c r="AH179" s="5"/>
      <c r="AI179" s="6"/>
    </row>
    <row r="180" spans="1:35" ht="14.25">
      <c r="A180" t="s">
        <v>64</v>
      </c>
      <c r="B180" s="1" t="s">
        <v>67</v>
      </c>
      <c r="C180" s="19" t="s">
        <v>42</v>
      </c>
      <c r="D180" s="23" t="s">
        <v>33</v>
      </c>
      <c r="E180" s="7"/>
      <c r="F180" s="10"/>
      <c r="G180" s="10"/>
      <c r="H180" s="10"/>
      <c r="I180" s="10"/>
      <c r="J180" s="10"/>
      <c r="K180" s="10"/>
      <c r="L180" s="11"/>
      <c r="N180" s="1" t="s">
        <v>67</v>
      </c>
      <c r="O180" s="19" t="s">
        <v>42</v>
      </c>
      <c r="P180" s="23" t="s">
        <v>33</v>
      </c>
      <c r="Q180" s="7"/>
      <c r="R180" s="10"/>
      <c r="S180" s="10"/>
      <c r="T180" s="10"/>
      <c r="U180" s="10"/>
      <c r="V180" s="10"/>
      <c r="W180" s="10"/>
      <c r="Y180" s="24"/>
      <c r="Z180" s="5"/>
      <c r="AA180" s="5"/>
      <c r="AB180" s="5"/>
      <c r="AC180" s="25"/>
      <c r="AD180" s="25"/>
      <c r="AE180" s="24"/>
      <c r="AF180" s="26"/>
      <c r="AG180" s="5"/>
      <c r="AH180" s="5"/>
      <c r="AI180" s="6"/>
    </row>
    <row r="181" spans="1:35" ht="14.25">
      <c r="B181" s="7" t="s">
        <v>47</v>
      </c>
      <c r="C181" s="7" t="s">
        <v>48</v>
      </c>
      <c r="D181" s="7" t="s">
        <v>2</v>
      </c>
      <c r="E181" s="7" t="s">
        <v>3</v>
      </c>
      <c r="F181" s="8" t="s">
        <v>4</v>
      </c>
      <c r="G181" s="9" t="s">
        <v>5</v>
      </c>
      <c r="H181" s="10" t="s">
        <v>6</v>
      </c>
      <c r="I181" s="10" t="s">
        <v>7</v>
      </c>
      <c r="J181" s="10"/>
      <c r="K181" s="10" t="s">
        <v>8</v>
      </c>
      <c r="L181" s="11"/>
      <c r="N181" s="7" t="s">
        <v>47</v>
      </c>
      <c r="O181" s="7" t="s">
        <v>48</v>
      </c>
      <c r="P181" s="7" t="s">
        <v>2</v>
      </c>
      <c r="Q181" s="7" t="s">
        <v>3</v>
      </c>
      <c r="R181" s="8" t="s">
        <v>4</v>
      </c>
      <c r="S181" s="9" t="s">
        <v>5</v>
      </c>
      <c r="T181" s="10" t="s">
        <v>6</v>
      </c>
      <c r="U181" s="10" t="s">
        <v>7</v>
      </c>
      <c r="V181" s="10"/>
      <c r="W181" s="10" t="s">
        <v>8</v>
      </c>
    </row>
    <row r="182" spans="1:35">
      <c r="B182" s="20" t="s">
        <v>9</v>
      </c>
      <c r="C182" s="34">
        <v>30.954469680786133</v>
      </c>
      <c r="D182" s="34">
        <v>13.52849292755127</v>
      </c>
      <c r="E182" s="16">
        <f>C182-D182</f>
        <v>17.425976753234863</v>
      </c>
      <c r="F182" s="4">
        <f>E182-J194</f>
        <v>-5.6043942769367305E-2</v>
      </c>
      <c r="G182" s="21">
        <f>POWER(2,-F182)</f>
        <v>1.0396111000065706</v>
      </c>
      <c r="H182" s="21">
        <f>AVERAGE(G182:G187)</f>
        <v>1.0348263266530175</v>
      </c>
      <c r="I182" s="4"/>
      <c r="J182" s="4"/>
      <c r="K182" s="4"/>
      <c r="L182" s="11"/>
      <c r="N182" s="20" t="s">
        <v>9</v>
      </c>
      <c r="O182" s="34">
        <v>30.96295166015625</v>
      </c>
      <c r="P182" s="34">
        <v>14.121622085571289</v>
      </c>
      <c r="Q182" s="16">
        <f>O182-P182</f>
        <v>16.841329574584961</v>
      </c>
      <c r="R182" s="4">
        <f>Q182-V194</f>
        <v>-0.52756770451863488</v>
      </c>
      <c r="S182" s="21">
        <f>POWER(2,-R182)</f>
        <v>1.4414968702838316</v>
      </c>
      <c r="T182" s="21">
        <f>AVERAGE(S182:S187)</f>
        <v>1.0293889806293806</v>
      </c>
      <c r="U182" s="4"/>
      <c r="V182" s="4"/>
      <c r="W182" s="4"/>
    </row>
    <row r="183" spans="1:35">
      <c r="B183" s="20" t="s">
        <v>10</v>
      </c>
      <c r="C183" s="34">
        <v>30.94087028503418</v>
      </c>
      <c r="D183" s="34">
        <v>13.549663543701172</v>
      </c>
      <c r="E183" s="16">
        <f t="shared" ref="E183:E193" si="44">C183-D183</f>
        <v>17.391206741333008</v>
      </c>
      <c r="F183" s="4">
        <f>E183-J194</f>
        <v>-9.0813954671222774E-2</v>
      </c>
      <c r="G183" s="21">
        <f t="shared" ref="G183:G193" si="45">POWER(2,-F183)</f>
        <v>1.0649708593089919</v>
      </c>
      <c r="H183" s="21"/>
      <c r="I183" s="4"/>
      <c r="J183" s="4"/>
      <c r="K183" s="4"/>
      <c r="L183" s="11"/>
      <c r="N183" s="20" t="s">
        <v>10</v>
      </c>
      <c r="O183" s="34">
        <v>31.176139831542969</v>
      </c>
      <c r="P183" s="34">
        <v>13.742337226867676</v>
      </c>
      <c r="Q183" s="16">
        <f t="shared" ref="Q183:Q193" si="46">O183-P183</f>
        <v>17.433802604675293</v>
      </c>
      <c r="R183" s="4">
        <f>Q183-V194</f>
        <v>6.4905325571697148E-2</v>
      </c>
      <c r="S183" s="21">
        <f t="shared" ref="S183:S193" si="47">POWER(2,-R183)</f>
        <v>0.95600805195097216</v>
      </c>
      <c r="T183" s="21"/>
      <c r="U183" s="4"/>
      <c r="V183" s="4"/>
      <c r="W183" s="4"/>
    </row>
    <row r="184" spans="1:35">
      <c r="B184" s="20" t="s">
        <v>11</v>
      </c>
      <c r="C184" s="34">
        <v>30.931058883666992</v>
      </c>
      <c r="D184" s="34">
        <v>13.461308479309082</v>
      </c>
      <c r="E184" s="16">
        <f t="shared" si="44"/>
        <v>17.46975040435791</v>
      </c>
      <c r="F184" s="4">
        <f>E184-J194</f>
        <v>-1.227029164632043E-2</v>
      </c>
      <c r="G184" s="21">
        <f t="shared" si="45"/>
        <v>1.0085413893334627</v>
      </c>
      <c r="H184" s="21"/>
      <c r="I184" s="14"/>
      <c r="J184" s="4"/>
      <c r="K184" s="4"/>
      <c r="L184" s="11"/>
      <c r="N184" s="20" t="s">
        <v>11</v>
      </c>
      <c r="O184" s="34">
        <v>31.206527709960937</v>
      </c>
      <c r="P184" s="34">
        <v>13.950069427490234</v>
      </c>
      <c r="Q184" s="16">
        <f t="shared" si="46"/>
        <v>17.256458282470703</v>
      </c>
      <c r="R184" s="4">
        <f>Q184-V194</f>
        <v>-0.1124389966328927</v>
      </c>
      <c r="S184" s="21">
        <f t="shared" si="47"/>
        <v>1.0810543052303681</v>
      </c>
      <c r="T184" s="21"/>
      <c r="U184" s="14"/>
      <c r="V184" s="4"/>
      <c r="W184" s="4"/>
    </row>
    <row r="185" spans="1:35">
      <c r="B185" s="20" t="s">
        <v>12</v>
      </c>
      <c r="C185" s="34">
        <v>31.77656364440918</v>
      </c>
      <c r="D185" s="34">
        <v>13.460773468017578</v>
      </c>
      <c r="E185" s="16">
        <f t="shared" si="44"/>
        <v>18.315790176391602</v>
      </c>
      <c r="F185" s="4">
        <f>E185-J194</f>
        <v>0.83376948038737098</v>
      </c>
      <c r="G185" s="21">
        <f t="shared" si="45"/>
        <v>0.56106138174620734</v>
      </c>
      <c r="H185" s="21"/>
      <c r="I185" s="14"/>
      <c r="J185" s="4"/>
      <c r="K185" s="4"/>
      <c r="L185" s="11"/>
      <c r="N185" s="20" t="s">
        <v>12</v>
      </c>
      <c r="O185" s="34">
        <v>31.078489303588867</v>
      </c>
      <c r="P185" s="34">
        <v>13.929878234863281</v>
      </c>
      <c r="Q185" s="16">
        <f t="shared" si="46"/>
        <v>17.148611068725586</v>
      </c>
      <c r="R185" s="4">
        <f>Q185-V194</f>
        <v>-0.22028621037800988</v>
      </c>
      <c r="S185" s="21">
        <f t="shared" si="47"/>
        <v>1.1649646761302701</v>
      </c>
      <c r="T185" s="21"/>
      <c r="U185" s="14"/>
      <c r="V185" s="4"/>
      <c r="W185" s="4"/>
    </row>
    <row r="186" spans="1:35">
      <c r="B186" s="20" t="s">
        <v>13</v>
      </c>
      <c r="C186" s="34">
        <v>30.784368515014648</v>
      </c>
      <c r="D186" s="34">
        <v>13.754132270812988</v>
      </c>
      <c r="E186" s="16">
        <f t="shared" si="44"/>
        <v>17.03023624420166</v>
      </c>
      <c r="F186" s="4">
        <f>E186-J194</f>
        <v>-0.45178445180257043</v>
      </c>
      <c r="G186" s="21">
        <f t="shared" si="45"/>
        <v>1.3677309405720726</v>
      </c>
      <c r="H186" s="21"/>
      <c r="I186" s="14"/>
      <c r="J186" s="4"/>
      <c r="K186" s="4"/>
      <c r="L186" s="11"/>
      <c r="N186" s="20" t="s">
        <v>13</v>
      </c>
      <c r="O186" s="34">
        <v>31.445169448852539</v>
      </c>
      <c r="P186" s="34">
        <v>13.878969192504883</v>
      </c>
      <c r="Q186" s="16">
        <f t="shared" si="46"/>
        <v>17.566200256347656</v>
      </c>
      <c r="R186" s="4">
        <f>Q186-V194</f>
        <v>0.19730297724406043</v>
      </c>
      <c r="S186" s="21">
        <f t="shared" si="47"/>
        <v>0.87217952201417848</v>
      </c>
      <c r="T186" s="21"/>
      <c r="U186" s="14"/>
      <c r="V186" s="4"/>
      <c r="W186" s="4"/>
    </row>
    <row r="187" spans="1:35">
      <c r="B187" s="20" t="s">
        <v>14</v>
      </c>
      <c r="C187" s="34">
        <v>31.106374740600586</v>
      </c>
      <c r="D187" s="34">
        <v>13.847210884094238</v>
      </c>
      <c r="E187" s="16">
        <f t="shared" si="44"/>
        <v>17.259163856506348</v>
      </c>
      <c r="F187" s="4">
        <f>E187-J194</f>
        <v>-0.22285683949788293</v>
      </c>
      <c r="G187" s="21">
        <f t="shared" si="45"/>
        <v>1.1670422889507999</v>
      </c>
      <c r="H187" s="21"/>
      <c r="I187" s="14"/>
      <c r="J187" s="4"/>
      <c r="K187" s="4"/>
      <c r="L187" s="11"/>
      <c r="N187" s="20" t="s">
        <v>14</v>
      </c>
      <c r="O187" s="34">
        <v>31.563085556030273</v>
      </c>
      <c r="P187" s="34">
        <v>13.596103668212891</v>
      </c>
      <c r="Q187" s="16">
        <f t="shared" si="46"/>
        <v>17.966981887817383</v>
      </c>
      <c r="R187" s="4">
        <f>Q187-V194</f>
        <v>0.59808460871378699</v>
      </c>
      <c r="S187" s="21">
        <f t="shared" si="47"/>
        <v>0.66063045816666277</v>
      </c>
      <c r="T187" s="21"/>
      <c r="U187" s="14"/>
      <c r="V187" s="4"/>
      <c r="W187" s="4"/>
    </row>
    <row r="188" spans="1:35">
      <c r="B188" s="20" t="s">
        <v>37</v>
      </c>
      <c r="C188" s="34">
        <v>31.638648986816406</v>
      </c>
      <c r="D188" s="34">
        <v>14.158857345581055</v>
      </c>
      <c r="E188" s="16">
        <f t="shared" si="44"/>
        <v>17.479791641235352</v>
      </c>
      <c r="F188" s="4">
        <f>E188-J194</f>
        <v>-2.2290547688790241E-3</v>
      </c>
      <c r="G188" s="21">
        <f t="shared" si="45"/>
        <v>1.0015462572532148</v>
      </c>
      <c r="H188" s="21">
        <f>AVERAGE(G188:G193)</f>
        <v>1.2003030102215426</v>
      </c>
      <c r="I188" s="4">
        <f>TTEST(G188:G193,G182:G187,2,2)</f>
        <v>0.41843369861269852</v>
      </c>
      <c r="J188" s="4"/>
      <c r="K188" s="4">
        <f>H188/H182</f>
        <v>1.1599076862527582</v>
      </c>
      <c r="N188" s="20" t="s">
        <v>38</v>
      </c>
      <c r="O188" s="34">
        <v>31.35230827331543</v>
      </c>
      <c r="P188" s="34">
        <v>13.689964294433594</v>
      </c>
      <c r="Q188" s="16">
        <f t="shared" si="46"/>
        <v>17.662343978881836</v>
      </c>
      <c r="R188" s="4">
        <f>Q188-V194</f>
        <v>0.29344669977824012</v>
      </c>
      <c r="S188" s="21">
        <f t="shared" si="47"/>
        <v>0.81595036539006827</v>
      </c>
      <c r="T188" s="21">
        <f>AVERAGE(S188:S193)</f>
        <v>0.86388947751857881</v>
      </c>
      <c r="U188" s="4">
        <f>TTEST(S188:S193,S182:S187,2,2)</f>
        <v>0.28596341258238184</v>
      </c>
      <c r="V188" s="4"/>
      <c r="W188" s="4">
        <f>T188/T182</f>
        <v>0.83922549568228966</v>
      </c>
    </row>
    <row r="189" spans="1:35">
      <c r="B189" s="20" t="s">
        <v>17</v>
      </c>
      <c r="C189" s="34">
        <v>31.931833267211914</v>
      </c>
      <c r="D189" s="34">
        <v>14.237242698669434</v>
      </c>
      <c r="E189" s="16">
        <f t="shared" si="44"/>
        <v>17.69459056854248</v>
      </c>
      <c r="F189" s="4">
        <f>E189-J194</f>
        <v>0.21256987253824988</v>
      </c>
      <c r="G189" s="21">
        <f t="shared" si="45"/>
        <v>0.86299860200744039</v>
      </c>
      <c r="H189" s="21"/>
      <c r="I189" s="4"/>
      <c r="J189" s="4"/>
      <c r="K189" s="4"/>
      <c r="N189" s="20" t="s">
        <v>18</v>
      </c>
      <c r="O189" s="34">
        <v>30.921962738037109</v>
      </c>
      <c r="P189" s="34">
        <v>13.645658493041992</v>
      </c>
      <c r="Q189" s="16">
        <f t="shared" si="46"/>
        <v>17.276304244995117</v>
      </c>
      <c r="R189" s="4">
        <f>Q189-V194</f>
        <v>-9.2593034108478633E-2</v>
      </c>
      <c r="S189" s="21">
        <f t="shared" si="47"/>
        <v>1.0662849530028271</v>
      </c>
      <c r="T189" s="21"/>
      <c r="U189" s="4"/>
      <c r="V189" s="4"/>
      <c r="W189" s="4"/>
    </row>
    <row r="190" spans="1:35">
      <c r="B190" s="20" t="s">
        <v>19</v>
      </c>
      <c r="C190" s="34">
        <v>30.447885513305664</v>
      </c>
      <c r="D190" s="34">
        <v>13.891833305358887</v>
      </c>
      <c r="E190" s="16">
        <f t="shared" si="44"/>
        <v>16.556052207946777</v>
      </c>
      <c r="F190" s="4">
        <f>E190-J194</f>
        <v>-0.92596848805745324</v>
      </c>
      <c r="G190" s="21">
        <f t="shared" si="45"/>
        <v>1.8999592655994322</v>
      </c>
      <c r="H190" s="21"/>
      <c r="I190" s="4"/>
      <c r="J190" s="4"/>
      <c r="K190" s="4"/>
      <c r="N190" s="20" t="s">
        <v>20</v>
      </c>
      <c r="O190" s="34">
        <v>31.180261611938477</v>
      </c>
      <c r="P190" s="34">
        <v>13.381277084350586</v>
      </c>
      <c r="Q190" s="16">
        <f t="shared" si="46"/>
        <v>17.798984527587891</v>
      </c>
      <c r="R190" s="4">
        <f>Q190-V194</f>
        <v>0.4300872484842948</v>
      </c>
      <c r="S190" s="21">
        <f t="shared" si="47"/>
        <v>0.74221689761776843</v>
      </c>
      <c r="T190" s="21"/>
      <c r="U190" s="4"/>
      <c r="V190" s="4"/>
      <c r="W190" s="4"/>
    </row>
    <row r="191" spans="1:35">
      <c r="B191" s="20" t="s">
        <v>21</v>
      </c>
      <c r="C191" s="34">
        <v>31.100471496582031</v>
      </c>
      <c r="D191" s="34">
        <v>13.887602806091309</v>
      </c>
      <c r="E191" s="16">
        <f t="shared" si="44"/>
        <v>17.212868690490723</v>
      </c>
      <c r="F191" s="4">
        <f>E191-J194</f>
        <v>-0.26915200551350793</v>
      </c>
      <c r="G191" s="21">
        <f t="shared" si="45"/>
        <v>1.2050992802090894</v>
      </c>
      <c r="H191" s="21"/>
      <c r="I191" s="4"/>
      <c r="J191" s="4"/>
      <c r="K191" s="4"/>
      <c r="N191" s="20" t="s">
        <v>22</v>
      </c>
      <c r="O191" s="34">
        <v>31.250823974609375</v>
      </c>
      <c r="P191" s="34">
        <v>13.266441345214844</v>
      </c>
      <c r="Q191" s="16">
        <f t="shared" si="46"/>
        <v>17.984382629394531</v>
      </c>
      <c r="R191" s="4">
        <f>Q191-V194</f>
        <v>0.61548535029093543</v>
      </c>
      <c r="S191" s="21">
        <f t="shared" si="47"/>
        <v>0.65271027234578727</v>
      </c>
      <c r="T191" s="21"/>
      <c r="U191" s="4"/>
      <c r="V191" s="4"/>
      <c r="W191" s="4"/>
    </row>
    <row r="192" spans="1:35">
      <c r="B192" s="20" t="s">
        <v>23</v>
      </c>
      <c r="C192" s="34">
        <v>31.261569976806641</v>
      </c>
      <c r="D192" s="34">
        <v>13.544493675231934</v>
      </c>
      <c r="E192" s="16">
        <f t="shared" si="44"/>
        <v>17.717076301574707</v>
      </c>
      <c r="F192" s="4">
        <f>E192-J194</f>
        <v>0.23505560557047644</v>
      </c>
      <c r="G192" s="21">
        <f t="shared" si="45"/>
        <v>0.84965225049305704</v>
      </c>
      <c r="H192" s="21"/>
      <c r="I192" s="4"/>
      <c r="J192" s="4"/>
      <c r="K192" s="4"/>
      <c r="N192" s="20" t="s">
        <v>24</v>
      </c>
      <c r="O192" s="34">
        <v>31.194375991821289</v>
      </c>
      <c r="P192" s="34">
        <v>13.227264213562</v>
      </c>
      <c r="Q192" s="16">
        <f t="shared" si="46"/>
        <v>17.967111778259287</v>
      </c>
      <c r="R192" s="4">
        <f>Q192-V194</f>
        <v>0.59821449915569147</v>
      </c>
      <c r="S192" s="21">
        <f t="shared" si="47"/>
        <v>0.66057098217417964</v>
      </c>
      <c r="T192" s="21"/>
      <c r="U192" s="4"/>
      <c r="V192" s="4"/>
      <c r="W192" s="4"/>
    </row>
    <row r="193" spans="2:23">
      <c r="B193" s="20" t="s">
        <v>25</v>
      </c>
      <c r="C193" s="34">
        <v>31.209306716918945</v>
      </c>
      <c r="D193" s="34">
        <v>14.19463062286377</v>
      </c>
      <c r="E193" s="16">
        <f t="shared" si="44"/>
        <v>17.014676094055176</v>
      </c>
      <c r="F193" s="4">
        <f>E193-J194</f>
        <v>-0.46734460194905481</v>
      </c>
      <c r="G193" s="21">
        <f t="shared" si="45"/>
        <v>1.3825624057670221</v>
      </c>
      <c r="H193" s="21"/>
      <c r="I193" s="4"/>
      <c r="J193" s="4"/>
      <c r="K193" s="4"/>
      <c r="N193" s="20" t="s">
        <v>26</v>
      </c>
      <c r="O193" s="34">
        <v>31.133758544921875</v>
      </c>
      <c r="P193" s="34">
        <v>14.081706047058105</v>
      </c>
      <c r="Q193" s="16">
        <f t="shared" si="46"/>
        <v>17.05205249786377</v>
      </c>
      <c r="R193" s="4">
        <f>Q193-V194</f>
        <v>-0.31684478123982629</v>
      </c>
      <c r="S193" s="21">
        <f t="shared" si="47"/>
        <v>1.245603394580842</v>
      </c>
      <c r="T193" s="21"/>
      <c r="U193" s="4"/>
      <c r="V193" s="4"/>
      <c r="W193" s="4"/>
    </row>
    <row r="194" spans="2:23">
      <c r="B194" s="1" t="s">
        <v>66</v>
      </c>
      <c r="C194" s="4"/>
      <c r="D194" s="4"/>
      <c r="E194" s="4"/>
      <c r="F194" s="15"/>
      <c r="G194" s="15"/>
      <c r="H194" s="33" t="s">
        <v>65</v>
      </c>
      <c r="I194" s="33"/>
      <c r="J194" s="4">
        <f>AVERAGEA(E182:E187)</f>
        <v>17.482020696004231</v>
      </c>
      <c r="K194" s="4"/>
      <c r="L194" s="11"/>
      <c r="N194" s="1" t="s">
        <v>66</v>
      </c>
      <c r="O194" s="4"/>
      <c r="P194" s="4"/>
      <c r="Q194" s="4"/>
      <c r="R194" s="15"/>
      <c r="S194" s="15"/>
      <c r="T194" s="33" t="s">
        <v>65</v>
      </c>
      <c r="U194" s="33"/>
      <c r="V194" s="4">
        <f>AVERAGEA(Q182:Q187)</f>
        <v>17.368897279103596</v>
      </c>
      <c r="W194" s="4"/>
    </row>
  </sheetData>
  <mergeCells count="24">
    <mergeCell ref="T161:U161"/>
    <mergeCell ref="T178:U178"/>
    <mergeCell ref="T194:U194"/>
    <mergeCell ref="T63:U63"/>
    <mergeCell ref="T79:U79"/>
    <mergeCell ref="T95:U95"/>
    <mergeCell ref="T111:U111"/>
    <mergeCell ref="T127:U127"/>
    <mergeCell ref="T144:U144"/>
    <mergeCell ref="H31:I31"/>
    <mergeCell ref="H15:I15"/>
    <mergeCell ref="T15:U15"/>
    <mergeCell ref="T31:U31"/>
    <mergeCell ref="T47:U47"/>
    <mergeCell ref="H127:I127"/>
    <mergeCell ref="H111:I111"/>
    <mergeCell ref="H95:I95"/>
    <mergeCell ref="H79:I79"/>
    <mergeCell ref="H63:I63"/>
    <mergeCell ref="H47:I47"/>
    <mergeCell ref="H194:I194"/>
    <mergeCell ref="H178:I178"/>
    <mergeCell ref="H161:I161"/>
    <mergeCell ref="H144:I14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RAT UUO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2021-03-06T06:20:55Z</dcterms:created>
  <dcterms:modified xsi:type="dcterms:W3CDTF">2021-03-25T07:18:07Z</dcterms:modified>
</cp:coreProperties>
</file>